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DAP\BAP\S3\01-PROC\SPORT\2026_000025_MATERIELS SPORT_CT\05-DCE\BPU\"/>
    </mc:Choice>
  </mc:AlternateContent>
  <bookViews>
    <workbookView xWindow="0" yWindow="0" windowWidth="20490" windowHeight="6900"/>
  </bookViews>
  <sheets>
    <sheet name="LOT 4 - BPU" sheetId="1" r:id="rId1"/>
    <sheet name="DQE" sheetId="2" state="hidden" r:id="rId2"/>
  </sheets>
  <externalReferences>
    <externalReference r:id="rId3"/>
    <externalReference r:id="rId4"/>
  </externalReferences>
  <definedNames>
    <definedName name="_xlnm._FilterDatabase" localSheetId="1" hidden="1">DQE!$A$8:$D$258</definedName>
    <definedName name="_xlnm._FilterDatabase" localSheetId="0" hidden="1">'LOT 4 - BPU'!$A$9:$J$277</definedName>
    <definedName name="châssis">'[1]DÉTAIL COLORIS'!$Q$2:$Q$7</definedName>
    <definedName name="HEURES">[2]REFERENCES!$B$1:$B$3</definedName>
    <definedName name="JOURS">[2]REFERENCES!$A$1:$A$3</definedName>
    <definedName name="sellerie">'[1]DÉTAIL COLORIS'!$R$2:$R$20</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40" i="2" l="1"/>
  <c r="C137" i="2"/>
  <c r="C136" i="2"/>
  <c r="C135" i="2"/>
  <c r="C134" i="2"/>
  <c r="G149" i="1"/>
  <c r="C141" i="2" s="1"/>
  <c r="G148" i="1"/>
  <c r="C140" i="2" s="1"/>
  <c r="G147" i="1"/>
  <c r="C139" i="2" s="1"/>
  <c r="G146" i="1"/>
  <c r="C138" i="2" s="1"/>
  <c r="G145" i="1"/>
  <c r="G144" i="1"/>
  <c r="E136" i="2" s="1"/>
  <c r="G143" i="1"/>
  <c r="G142" i="1"/>
  <c r="E134" i="2" s="1"/>
  <c r="E138" i="2" l="1"/>
  <c r="C112" i="2" l="1"/>
  <c r="E112" i="2" s="1"/>
  <c r="G277" i="1" l="1"/>
  <c r="C258" i="2" s="1"/>
  <c r="E258" i="2" s="1"/>
  <c r="G276" i="1"/>
  <c r="C257" i="2" s="1"/>
  <c r="E257" i="2" s="1"/>
  <c r="G275" i="1"/>
  <c r="C256" i="2" s="1"/>
  <c r="E256" i="2" s="1"/>
  <c r="G274" i="1"/>
  <c r="C255" i="2" s="1"/>
  <c r="E255" i="2" s="1"/>
  <c r="G273" i="1"/>
  <c r="C254" i="2" s="1"/>
  <c r="E254" i="2" s="1"/>
  <c r="G272" i="1"/>
  <c r="C253" i="2" s="1"/>
  <c r="E253" i="2" s="1"/>
  <c r="G271" i="1"/>
  <c r="C252" i="2" s="1"/>
  <c r="G270" i="1"/>
  <c r="G269" i="1"/>
  <c r="C250" i="2" s="1"/>
  <c r="E250" i="2" s="1"/>
  <c r="G268" i="1"/>
  <c r="C249" i="2" s="1"/>
  <c r="E249" i="2" s="1"/>
  <c r="G267" i="1"/>
  <c r="C248" i="2" s="1"/>
  <c r="G266" i="1"/>
  <c r="G265" i="1"/>
  <c r="C246" i="2" s="1"/>
  <c r="E246" i="2" s="1"/>
  <c r="G264" i="1"/>
  <c r="C245" i="2" s="1"/>
  <c r="E245" i="2" s="1"/>
  <c r="G263" i="1"/>
  <c r="C244" i="2" s="1"/>
  <c r="E244" i="2" s="1"/>
  <c r="G261" i="1"/>
  <c r="C243" i="2" s="1"/>
  <c r="E243" i="2" s="1"/>
  <c r="G260" i="1"/>
  <c r="C242" i="2" s="1"/>
  <c r="E242" i="2" s="1"/>
  <c r="G259" i="1"/>
  <c r="C241" i="2" s="1"/>
  <c r="E241" i="2" s="1"/>
  <c r="G258" i="1"/>
  <c r="C240" i="2" s="1"/>
  <c r="E240" i="2" s="1"/>
  <c r="G257" i="1"/>
  <c r="C239" i="2" s="1"/>
  <c r="E239" i="2" s="1"/>
  <c r="G256" i="1"/>
  <c r="C238" i="2" s="1"/>
  <c r="G255" i="1"/>
  <c r="G254" i="1"/>
  <c r="C236" i="2" s="1"/>
  <c r="G253" i="1"/>
  <c r="G252" i="1"/>
  <c r="C234" i="2" s="1"/>
  <c r="G251" i="1"/>
  <c r="G250" i="1"/>
  <c r="C232" i="2" s="1"/>
  <c r="G249" i="1"/>
  <c r="G247" i="1"/>
  <c r="C230" i="2" s="1"/>
  <c r="E230" i="2" s="1"/>
  <c r="G246" i="1"/>
  <c r="C229" i="2" s="1"/>
  <c r="G245" i="1"/>
  <c r="C228" i="2" s="1"/>
  <c r="G244" i="1"/>
  <c r="G243" i="1"/>
  <c r="C226" i="2" s="1"/>
  <c r="E226" i="2" s="1"/>
  <c r="G242" i="1"/>
  <c r="C225" i="2" s="1"/>
  <c r="E225" i="2" s="1"/>
  <c r="G241" i="1"/>
  <c r="C224" i="2" s="1"/>
  <c r="E224" i="2" s="1"/>
  <c r="G240" i="1"/>
  <c r="C223" i="2" s="1"/>
  <c r="E223" i="2" s="1"/>
  <c r="G239" i="1"/>
  <c r="C222" i="2" s="1"/>
  <c r="E222" i="2" s="1"/>
  <c r="G237" i="1"/>
  <c r="C221" i="2" s="1"/>
  <c r="E221" i="2" s="1"/>
  <c r="G236" i="1"/>
  <c r="C220" i="2" s="1"/>
  <c r="G235" i="1"/>
  <c r="G234" i="1"/>
  <c r="C218" i="2" s="1"/>
  <c r="G233" i="1"/>
  <c r="G231" i="1"/>
  <c r="C216" i="2" s="1"/>
  <c r="E216" i="2" s="1"/>
  <c r="G230" i="1"/>
  <c r="C215" i="2" s="1"/>
  <c r="E215" i="2" s="1"/>
  <c r="G229" i="1"/>
  <c r="C214" i="2" s="1"/>
  <c r="E214" i="2" s="1"/>
  <c r="G227" i="1"/>
  <c r="C213" i="2" s="1"/>
  <c r="E213" i="2" s="1"/>
  <c r="G226" i="1"/>
  <c r="C212" i="2" s="1"/>
  <c r="E212" i="2" s="1"/>
  <c r="G225" i="1"/>
  <c r="C211" i="2" s="1"/>
  <c r="G224" i="1"/>
  <c r="G223" i="1"/>
  <c r="C209" i="2" s="1"/>
  <c r="E209" i="2" s="1"/>
  <c r="G222" i="1"/>
  <c r="C208" i="2" s="1"/>
  <c r="E208" i="2" s="1"/>
  <c r="G221" i="1"/>
  <c r="C207" i="2" s="1"/>
  <c r="E207" i="2" s="1"/>
  <c r="G220" i="1"/>
  <c r="C206" i="2" s="1"/>
  <c r="E206" i="2" s="1"/>
  <c r="G219" i="1"/>
  <c r="C205" i="2" s="1"/>
  <c r="E205" i="2" s="1"/>
  <c r="G218" i="1"/>
  <c r="C204" i="2" s="1"/>
  <c r="G217" i="1"/>
  <c r="G215" i="1"/>
  <c r="C202" i="2" s="1"/>
  <c r="G214" i="1"/>
  <c r="G213" i="1"/>
  <c r="C200" i="2" s="1"/>
  <c r="E200" i="2" s="1"/>
  <c r="G212" i="1"/>
  <c r="C199" i="2" s="1"/>
  <c r="E199" i="2" s="1"/>
  <c r="G211" i="1"/>
  <c r="C198" i="2" s="1"/>
  <c r="E198" i="2" s="1"/>
  <c r="G210" i="1"/>
  <c r="C197" i="2" s="1"/>
  <c r="E197" i="2" s="1"/>
  <c r="G209" i="1"/>
  <c r="C196" i="2" s="1"/>
  <c r="E196" i="2" s="1"/>
  <c r="G208" i="1"/>
  <c r="C195" i="2" s="1"/>
  <c r="E195" i="2" s="1"/>
  <c r="G207" i="1"/>
  <c r="C194" i="2" s="1"/>
  <c r="E194" i="2" s="1"/>
  <c r="G206" i="1"/>
  <c r="C193" i="2" s="1"/>
  <c r="E193" i="2" s="1"/>
  <c r="G204" i="1"/>
  <c r="C192" i="2" s="1"/>
  <c r="E192" i="2" s="1"/>
  <c r="G203" i="1"/>
  <c r="C191" i="2" s="1"/>
  <c r="E191" i="2" s="1"/>
  <c r="G202" i="1"/>
  <c r="C190" i="2" s="1"/>
  <c r="E190" i="2" s="1"/>
  <c r="G201" i="1"/>
  <c r="C189" i="2" s="1"/>
  <c r="E189" i="2" s="1"/>
  <c r="G200" i="1"/>
  <c r="C188" i="2" s="1"/>
  <c r="E188" i="2" s="1"/>
  <c r="G199" i="1"/>
  <c r="C187" i="2" s="1"/>
  <c r="E187" i="2" s="1"/>
  <c r="G197" i="1"/>
  <c r="C186" i="2" s="1"/>
  <c r="E186" i="2" s="1"/>
  <c r="G196" i="1"/>
  <c r="C185" i="2" s="1"/>
  <c r="G195" i="1"/>
  <c r="G194" i="1"/>
  <c r="C183" i="2" s="1"/>
  <c r="G193" i="1"/>
  <c r="G192" i="1"/>
  <c r="C181" i="2" s="1"/>
  <c r="G191" i="1"/>
  <c r="G190" i="1"/>
  <c r="C179" i="2" s="1"/>
  <c r="G189" i="1"/>
  <c r="G188" i="1"/>
  <c r="C177" i="2" s="1"/>
  <c r="G187" i="1"/>
  <c r="G186" i="1"/>
  <c r="C175" i="2" s="1"/>
  <c r="E175" i="2" s="1"/>
  <c r="G185" i="1"/>
  <c r="C174" i="2" s="1"/>
  <c r="E174" i="2" s="1"/>
  <c r="G184" i="1"/>
  <c r="C173" i="2" s="1"/>
  <c r="E173" i="2" s="1"/>
  <c r="G183" i="1"/>
  <c r="C172" i="2" s="1"/>
  <c r="G182" i="1"/>
  <c r="G181" i="1"/>
  <c r="C170" i="2" s="1"/>
  <c r="G180" i="1"/>
  <c r="G179" i="1"/>
  <c r="C168" i="2" s="1"/>
  <c r="G178" i="1"/>
  <c r="G177" i="1"/>
  <c r="C166" i="2" s="1"/>
  <c r="G176" i="1"/>
  <c r="G174" i="1"/>
  <c r="C164" i="2" s="1"/>
  <c r="G173" i="1"/>
  <c r="C163" i="2" s="1"/>
  <c r="G172" i="1"/>
  <c r="G171" i="1"/>
  <c r="C161" i="2" s="1"/>
  <c r="G170" i="1"/>
  <c r="G169" i="1"/>
  <c r="C159" i="2" s="1"/>
  <c r="G168" i="1"/>
  <c r="G167" i="1"/>
  <c r="C157" i="2" s="1"/>
  <c r="G166" i="1"/>
  <c r="G165" i="1"/>
  <c r="G163" i="1"/>
  <c r="C154" i="2" s="1"/>
  <c r="G162" i="1"/>
  <c r="G161" i="1"/>
  <c r="C152" i="2" s="1"/>
  <c r="E152" i="2" s="1"/>
  <c r="G160" i="1"/>
  <c r="C151" i="2" s="1"/>
  <c r="E151" i="2" s="1"/>
  <c r="G159" i="1"/>
  <c r="C150" i="2" s="1"/>
  <c r="G158" i="1"/>
  <c r="G157" i="1"/>
  <c r="C148" i="2" s="1"/>
  <c r="G156" i="1"/>
  <c r="G155" i="1"/>
  <c r="C146" i="2" s="1"/>
  <c r="G154" i="1"/>
  <c r="G153" i="1"/>
  <c r="C144" i="2" s="1"/>
  <c r="G152" i="1"/>
  <c r="G150" i="1"/>
  <c r="C142" i="2" s="1"/>
  <c r="E142" i="2" s="1"/>
  <c r="G141" i="1"/>
  <c r="C133" i="2" s="1"/>
  <c r="G140" i="1"/>
  <c r="G139" i="1"/>
  <c r="C131" i="2" s="1"/>
  <c r="E131" i="2" s="1"/>
  <c r="G138" i="1"/>
  <c r="C130" i="2" s="1"/>
  <c r="E130" i="2" s="1"/>
  <c r="G137" i="1"/>
  <c r="C129" i="2" s="1"/>
  <c r="E129" i="2" s="1"/>
  <c r="G136" i="1"/>
  <c r="C128" i="2" s="1"/>
  <c r="E128" i="2" s="1"/>
  <c r="G135" i="1"/>
  <c r="C127" i="2" s="1"/>
  <c r="E127" i="2" s="1"/>
  <c r="G134" i="1"/>
  <c r="C126" i="2" s="1"/>
  <c r="G133" i="1"/>
  <c r="G132" i="1"/>
  <c r="C124" i="2" s="1"/>
  <c r="G131" i="1"/>
  <c r="G130" i="1"/>
  <c r="C122" i="2" s="1"/>
  <c r="G129" i="1"/>
  <c r="G128" i="1"/>
  <c r="C120" i="2" s="1"/>
  <c r="G127" i="1"/>
  <c r="G126" i="1"/>
  <c r="C118" i="2" s="1"/>
  <c r="G125" i="1"/>
  <c r="G124" i="1"/>
  <c r="C116" i="2" s="1"/>
  <c r="G123" i="1"/>
  <c r="G122" i="1"/>
  <c r="C114" i="2" s="1"/>
  <c r="G121" i="1"/>
  <c r="G119" i="1"/>
  <c r="G118" i="1"/>
  <c r="C111" i="2" s="1"/>
  <c r="G117" i="1"/>
  <c r="G116" i="1"/>
  <c r="C109" i="2" s="1"/>
  <c r="G115" i="1"/>
  <c r="G114" i="1"/>
  <c r="C107" i="2" s="1"/>
  <c r="G113" i="1"/>
  <c r="G112" i="1"/>
  <c r="C105" i="2" s="1"/>
  <c r="G111" i="1"/>
  <c r="G110" i="1"/>
  <c r="C103" i="2" s="1"/>
  <c r="G109" i="1"/>
  <c r="G108" i="1"/>
  <c r="C101" i="2" s="1"/>
  <c r="G107" i="1"/>
  <c r="G106" i="1"/>
  <c r="C99" i="2" s="1"/>
  <c r="G105" i="1"/>
  <c r="G104" i="1"/>
  <c r="C97" i="2" s="1"/>
  <c r="G103" i="1"/>
  <c r="G102" i="1"/>
  <c r="C95" i="2" s="1"/>
  <c r="G101" i="1"/>
  <c r="G100" i="1"/>
  <c r="C93" i="2" s="1"/>
  <c r="G99" i="1"/>
  <c r="G98" i="1"/>
  <c r="C91" i="2" s="1"/>
  <c r="G97" i="1"/>
  <c r="G96" i="1"/>
  <c r="C89" i="2" s="1"/>
  <c r="G95" i="1"/>
  <c r="G94" i="1"/>
  <c r="C87" i="2" s="1"/>
  <c r="G93" i="1"/>
  <c r="G92" i="1"/>
  <c r="C85" i="2" s="1"/>
  <c r="G91" i="1"/>
  <c r="G90" i="1"/>
  <c r="C83" i="2" s="1"/>
  <c r="G89" i="1"/>
  <c r="G88" i="1"/>
  <c r="C81" i="2" s="1"/>
  <c r="G87" i="1"/>
  <c r="G86" i="1"/>
  <c r="C79" i="2" s="1"/>
  <c r="G85" i="1"/>
  <c r="G84" i="1"/>
  <c r="C77" i="2" s="1"/>
  <c r="G83" i="1"/>
  <c r="G82" i="1"/>
  <c r="C75" i="2" s="1"/>
  <c r="G81" i="1"/>
  <c r="G80" i="1"/>
  <c r="C73" i="2" s="1"/>
  <c r="E73" i="2" s="1"/>
  <c r="G79" i="1"/>
  <c r="C72" i="2" s="1"/>
  <c r="E72" i="2" s="1"/>
  <c r="G77" i="1"/>
  <c r="C71" i="2" s="1"/>
  <c r="E71" i="2" s="1"/>
  <c r="G76" i="1"/>
  <c r="C70" i="2" s="1"/>
  <c r="E70" i="2" s="1"/>
  <c r="G75" i="1"/>
  <c r="C69" i="2" s="1"/>
  <c r="E69" i="2" s="1"/>
  <c r="G74" i="1"/>
  <c r="C68" i="2" s="1"/>
  <c r="E68" i="2" s="1"/>
  <c r="G73" i="1"/>
  <c r="C67" i="2" s="1"/>
  <c r="E67" i="2" s="1"/>
  <c r="G72" i="1"/>
  <c r="C66" i="2" s="1"/>
  <c r="E66" i="2" s="1"/>
  <c r="G71" i="1"/>
  <c r="C65" i="2" s="1"/>
  <c r="E65" i="2" s="1"/>
  <c r="G70" i="1"/>
  <c r="C64" i="2" s="1"/>
  <c r="E64" i="2" s="1"/>
  <c r="G69" i="1"/>
  <c r="C63" i="2" s="1"/>
  <c r="E63" i="2" s="1"/>
  <c r="G68" i="1"/>
  <c r="C62" i="2" s="1"/>
  <c r="E62" i="2" s="1"/>
  <c r="G67" i="1"/>
  <c r="C61" i="2" s="1"/>
  <c r="E61" i="2" s="1"/>
  <c r="G66" i="1"/>
  <c r="C60" i="2" s="1"/>
  <c r="E60" i="2" s="1"/>
  <c r="G64" i="1"/>
  <c r="C59" i="2" s="1"/>
  <c r="E59" i="2" s="1"/>
  <c r="G63" i="1"/>
  <c r="C58" i="2" s="1"/>
  <c r="E58" i="2" s="1"/>
  <c r="G62" i="1"/>
  <c r="C57" i="2" s="1"/>
  <c r="E57" i="2" s="1"/>
  <c r="G61" i="1"/>
  <c r="C56" i="2" s="1"/>
  <c r="G60" i="1"/>
  <c r="G58" i="1"/>
  <c r="C54" i="2" s="1"/>
  <c r="E54" i="2" s="1"/>
  <c r="G57" i="1"/>
  <c r="C53" i="2" s="1"/>
  <c r="E53" i="2" s="1"/>
  <c r="G56" i="1"/>
  <c r="C52" i="2" s="1"/>
  <c r="E52" i="2" s="1"/>
  <c r="G55" i="1"/>
  <c r="C51" i="2" s="1"/>
  <c r="E51" i="2" s="1"/>
  <c r="G54" i="1"/>
  <c r="C50" i="2" s="1"/>
  <c r="E50" i="2" s="1"/>
  <c r="G53" i="1"/>
  <c r="C49" i="2" s="1"/>
  <c r="E49" i="2" s="1"/>
  <c r="G52" i="1"/>
  <c r="C48" i="2" s="1"/>
  <c r="G51" i="1"/>
  <c r="C47" i="2" s="1"/>
  <c r="G50" i="1"/>
  <c r="G49" i="1"/>
  <c r="C45" i="2" s="1"/>
  <c r="G48" i="1"/>
  <c r="G47" i="1"/>
  <c r="C43" i="2" s="1"/>
  <c r="G46" i="1"/>
  <c r="G45" i="1"/>
  <c r="G43" i="1"/>
  <c r="C40" i="2" s="1"/>
  <c r="G42" i="1"/>
  <c r="G41" i="1"/>
  <c r="C38" i="2" s="1"/>
  <c r="G40" i="1"/>
  <c r="G39" i="1"/>
  <c r="C36" i="2" s="1"/>
  <c r="G38" i="1"/>
  <c r="G37" i="1"/>
  <c r="C34" i="2" s="1"/>
  <c r="G36" i="1"/>
  <c r="G35" i="1"/>
  <c r="C32" i="2" s="1"/>
  <c r="G34" i="1"/>
  <c r="G33" i="1"/>
  <c r="C30" i="2" s="1"/>
  <c r="E30" i="2" s="1"/>
  <c r="G32" i="1"/>
  <c r="C29" i="2" s="1"/>
  <c r="E29" i="2" s="1"/>
  <c r="G31" i="1"/>
  <c r="C28" i="2" s="1"/>
  <c r="E28" i="2" s="1"/>
  <c r="G30" i="1"/>
  <c r="C27" i="2" s="1"/>
  <c r="E27" i="2" s="1"/>
  <c r="G28" i="1"/>
  <c r="C26" i="2" s="1"/>
  <c r="E26" i="2" s="1"/>
  <c r="G27" i="1"/>
  <c r="C25" i="2" s="1"/>
  <c r="E25" i="2" s="1"/>
  <c r="G26" i="1"/>
  <c r="C24" i="2" s="1"/>
  <c r="E24" i="2" s="1"/>
  <c r="G25" i="1"/>
  <c r="C23" i="2" s="1"/>
  <c r="E23" i="2" s="1"/>
  <c r="G24" i="1"/>
  <c r="C22" i="2" s="1"/>
  <c r="E22" i="2" s="1"/>
  <c r="G23" i="1"/>
  <c r="C21" i="2" s="1"/>
  <c r="E21" i="2" s="1"/>
  <c r="G22" i="1"/>
  <c r="C20" i="2" s="1"/>
  <c r="E20" i="2" s="1"/>
  <c r="G21" i="1"/>
  <c r="C19" i="2" s="1"/>
  <c r="E19" i="2" s="1"/>
  <c r="G20" i="1"/>
  <c r="C18" i="2" s="1"/>
  <c r="E18" i="2" s="1"/>
  <c r="G19" i="1"/>
  <c r="C17" i="2" s="1"/>
  <c r="E17" i="2" s="1"/>
  <c r="G18" i="1"/>
  <c r="C16" i="2" s="1"/>
  <c r="E16" i="2" s="1"/>
  <c r="G17" i="1"/>
  <c r="C15" i="2" s="1"/>
  <c r="E15" i="2" s="1"/>
  <c r="G16" i="1"/>
  <c r="C14" i="2" s="1"/>
  <c r="E14" i="2" s="1"/>
  <c r="G15" i="1"/>
  <c r="C13" i="2" s="1"/>
  <c r="E13" i="2" s="1"/>
  <c r="G14" i="1"/>
  <c r="C12" i="2" s="1"/>
  <c r="E12" i="2" s="1"/>
  <c r="G13" i="1"/>
  <c r="C11" i="2" s="1"/>
  <c r="E11" i="2" s="1"/>
  <c r="G12" i="1"/>
  <c r="C10" i="2" s="1"/>
  <c r="E10" i="2" s="1"/>
  <c r="G11" i="1"/>
  <c r="C9" i="2" s="1"/>
  <c r="E9" i="2" s="1"/>
  <c r="E108" i="2" l="1"/>
  <c r="C108" i="2"/>
  <c r="E35" i="2"/>
  <c r="C35" i="2"/>
  <c r="E119" i="2"/>
  <c r="C119" i="2"/>
  <c r="E235" i="2"/>
  <c r="C235" i="2"/>
  <c r="E247" i="2"/>
  <c r="C247" i="2"/>
  <c r="E176" i="2"/>
  <c r="C176" i="2"/>
  <c r="E121" i="2"/>
  <c r="C121" i="2"/>
  <c r="E165" i="2"/>
  <c r="C165" i="2"/>
  <c r="E201" i="2"/>
  <c r="C201" i="2"/>
  <c r="E237" i="2"/>
  <c r="C237" i="2"/>
  <c r="E96" i="2"/>
  <c r="C96" i="2"/>
  <c r="E37" i="2"/>
  <c r="C37" i="2"/>
  <c r="E74" i="2"/>
  <c r="C74" i="2"/>
  <c r="E86" i="2"/>
  <c r="C86" i="2"/>
  <c r="E98" i="2"/>
  <c r="C98" i="2"/>
  <c r="E110" i="2"/>
  <c r="C110" i="2"/>
  <c r="E178" i="2"/>
  <c r="C178" i="2"/>
  <c r="E123" i="2"/>
  <c r="C123" i="2"/>
  <c r="E155" i="2"/>
  <c r="C155" i="2"/>
  <c r="E167" i="2"/>
  <c r="C167" i="2"/>
  <c r="E203" i="2"/>
  <c r="C203" i="2"/>
  <c r="E227" i="2"/>
  <c r="C227" i="2"/>
  <c r="E251" i="2"/>
  <c r="C251" i="2"/>
  <c r="E84" i="2"/>
  <c r="C84" i="2"/>
  <c r="E76" i="2"/>
  <c r="C76" i="2"/>
  <c r="E88" i="2"/>
  <c r="C88" i="2"/>
  <c r="E100" i="2"/>
  <c r="C100" i="2"/>
  <c r="E157" i="2"/>
  <c r="C156" i="2"/>
  <c r="E180" i="2"/>
  <c r="C180" i="2"/>
  <c r="E41" i="2"/>
  <c r="C41" i="2"/>
  <c r="E125" i="2"/>
  <c r="C125" i="2"/>
  <c r="E145" i="2"/>
  <c r="C145" i="2"/>
  <c r="E169" i="2"/>
  <c r="C169" i="2"/>
  <c r="E217" i="2"/>
  <c r="C217" i="2"/>
  <c r="E182" i="2"/>
  <c r="C182" i="2"/>
  <c r="E147" i="2"/>
  <c r="C147" i="2"/>
  <c r="E171" i="2"/>
  <c r="C171" i="2"/>
  <c r="E219" i="2"/>
  <c r="C219" i="2"/>
  <c r="E231" i="2"/>
  <c r="C231" i="2"/>
  <c r="E39" i="2"/>
  <c r="C39" i="2"/>
  <c r="E43" i="2"/>
  <c r="C42" i="2"/>
  <c r="C55" i="2"/>
  <c r="E55" i="2"/>
  <c r="E115" i="2"/>
  <c r="C115" i="2"/>
  <c r="E45" i="2"/>
  <c r="C44" i="2"/>
  <c r="E80" i="2"/>
  <c r="C80" i="2"/>
  <c r="E92" i="2"/>
  <c r="C92" i="2"/>
  <c r="E104" i="2"/>
  <c r="C104" i="2"/>
  <c r="E161" i="2"/>
  <c r="C160" i="2"/>
  <c r="E184" i="2"/>
  <c r="C184" i="2"/>
  <c r="E102" i="2"/>
  <c r="C102" i="2"/>
  <c r="E31" i="2"/>
  <c r="C31" i="2"/>
  <c r="E233" i="2"/>
  <c r="C233" i="2"/>
  <c r="E132" i="2"/>
  <c r="C132" i="2"/>
  <c r="E153" i="2"/>
  <c r="C153" i="2"/>
  <c r="E143" i="2"/>
  <c r="C143" i="2"/>
  <c r="E78" i="2"/>
  <c r="C78" i="2"/>
  <c r="E90" i="2"/>
  <c r="C90" i="2"/>
  <c r="E159" i="2"/>
  <c r="C158" i="2"/>
  <c r="E33" i="2"/>
  <c r="C33" i="2"/>
  <c r="E117" i="2"/>
  <c r="C117" i="2"/>
  <c r="E149" i="2"/>
  <c r="C149" i="2"/>
  <c r="E47" i="2"/>
  <c r="C46" i="2"/>
  <c r="E82" i="2"/>
  <c r="C82" i="2"/>
  <c r="E94" i="2"/>
  <c r="C94" i="2"/>
  <c r="E106" i="2"/>
  <c r="C106" i="2"/>
  <c r="E163" i="2"/>
  <c r="C162" i="2"/>
  <c r="E210" i="2"/>
  <c r="C210" i="2"/>
  <c r="E113" i="2"/>
  <c r="C113" i="2"/>
  <c r="E259" i="2" l="1"/>
  <c r="E260" i="2" s="1"/>
</calcChain>
</file>

<file path=xl/comments1.xml><?xml version="1.0" encoding="utf-8"?>
<comments xmlns="http://schemas.openxmlformats.org/spreadsheetml/2006/main">
  <authors>
    <author>CARRIER Marie SA CE MINDEF</author>
  </authors>
  <commentList>
    <comment ref="B66" authorId="0" shapeId="0">
      <text>
        <r>
          <rPr>
            <b/>
            <sz val="9"/>
            <color indexed="81"/>
            <rFont val="Tahoma"/>
            <family val="2"/>
          </rPr>
          <t>CARRIER Marie SA CE MINDEF:</t>
        </r>
        <r>
          <rPr>
            <sz val="9"/>
            <color indexed="81"/>
            <rFont val="Tahoma"/>
            <family val="2"/>
          </rPr>
          <t xml:space="preserve">
A MULTIPLIER PAR 35 OU 40</t>
        </r>
      </text>
    </comment>
  </commentList>
</comments>
</file>

<file path=xl/sharedStrings.xml><?xml version="1.0" encoding="utf-8"?>
<sst xmlns="http://schemas.openxmlformats.org/spreadsheetml/2006/main" count="1114" uniqueCount="467">
  <si>
    <t>Lot n° 4 - Matériel omnisports</t>
  </si>
  <si>
    <t>N° de poste</t>
  </si>
  <si>
    <t>Barre de saut en hauteur</t>
  </si>
  <si>
    <t>Poteaux de saut multi-hauteurs</t>
  </si>
  <si>
    <t>3A</t>
  </si>
  <si>
    <t>Décamètre 10m</t>
  </si>
  <si>
    <t>3B</t>
  </si>
  <si>
    <t>Décamètre 20m</t>
  </si>
  <si>
    <t>3C</t>
  </si>
  <si>
    <t>Décamètre 30m</t>
  </si>
  <si>
    <t>5A</t>
  </si>
  <si>
    <t>Javelot
700 gr</t>
  </si>
  <si>
    <t>5B</t>
  </si>
  <si>
    <t>Javelot
800gr</t>
  </si>
  <si>
    <t>Matelas de saut</t>
  </si>
  <si>
    <t>7A</t>
  </si>
  <si>
    <t>Poids à lancer
4 kg</t>
  </si>
  <si>
    <t>7B</t>
  </si>
  <si>
    <t>7C</t>
  </si>
  <si>
    <t>Poids à lancer
7,26 kg</t>
  </si>
  <si>
    <t>Starting-block</t>
  </si>
  <si>
    <t>Odomètre</t>
  </si>
  <si>
    <t>Témoins pour relais</t>
  </si>
  <si>
    <t xml:space="preserve">Lot 100 dossards numérotés 1 à 100 </t>
  </si>
  <si>
    <t xml:space="preserve">Lot 500 dossards numérotés 1 à 500 </t>
  </si>
  <si>
    <t xml:space="preserve">Lot 1000 dossards numérotés 1 à 1000 </t>
  </si>
  <si>
    <t>Filet de badminton</t>
  </si>
  <si>
    <t>Porte raquettes de badminton mural</t>
  </si>
  <si>
    <t>Poteaux de badminton mobiles - La paire</t>
  </si>
  <si>
    <t>Poteaux de badminton fixes
La paire</t>
  </si>
  <si>
    <t>18.1</t>
  </si>
  <si>
    <t>Raquette de badminton
Entrainement
Marque ou Modèle 1</t>
  </si>
  <si>
    <t>18.2</t>
  </si>
  <si>
    <t>Raquette de badminton
Entrainement
Marque ou Modèle 2</t>
  </si>
  <si>
    <t>19.1</t>
  </si>
  <si>
    <t>Raquette de badminton
Compétition
Marque ou Modèle 1</t>
  </si>
  <si>
    <t>19.2</t>
  </si>
  <si>
    <t>Raquette de badminton
Compétition
Marque ou Modèle 2</t>
  </si>
  <si>
    <t>20.1</t>
  </si>
  <si>
    <t>Sac rangement raquettes de badminton
Marque ou Modèle 1</t>
  </si>
  <si>
    <t>20.2</t>
  </si>
  <si>
    <t>Sac rangement raquettes de badminton
Marque ou Modèle 2</t>
  </si>
  <si>
    <t>21.1</t>
  </si>
  <si>
    <t>Volants nylon
Tube de 6
Marque ou Modèle 1</t>
  </si>
  <si>
    <t>21.2</t>
  </si>
  <si>
    <t>Volants nylon
Tube de 6
Marque ou Modèle 2</t>
  </si>
  <si>
    <t>22.1</t>
  </si>
  <si>
    <t>Volants plume
Tube de 12
Marque ou Modèle 1</t>
  </si>
  <si>
    <t>22.2</t>
  </si>
  <si>
    <t>Volants plume
Tube de 12
Marque ou Modèle 2</t>
  </si>
  <si>
    <t>23A.1</t>
  </si>
  <si>
    <t>Ballon de basketball 
Entrainement - Taille 5
Marque ou Modèle 1</t>
  </si>
  <si>
    <t>23A.2</t>
  </si>
  <si>
    <t>Ballon de basketball 
Entrainement - Taille 5
Marque ou Modèle 2</t>
  </si>
  <si>
    <t>23B.1</t>
  </si>
  <si>
    <t>Ballon de basketball 
Entrainement - Taille 6 
Marque ou Modèle 1</t>
  </si>
  <si>
    <t>23B.2</t>
  </si>
  <si>
    <t>Ballon de basketball 
Entrainement - Taille 6 
Marque ou Modèle 2</t>
  </si>
  <si>
    <t>23C.1</t>
  </si>
  <si>
    <t>Ballon de basketball 
Entrainement - Taille 7
Marque ou Modèle 1</t>
  </si>
  <si>
    <t>23C.2</t>
  </si>
  <si>
    <t>Ballon de basketball 
Entrainement - Taille 7
Marque ou Modèle 2</t>
  </si>
  <si>
    <t>24.1</t>
  </si>
  <si>
    <t>Ballon de basketball
Compétition
Marque ou Modèle 1</t>
  </si>
  <si>
    <t>24.2</t>
  </si>
  <si>
    <t>Ballon de basketball
Compétition
Marque ou Modèle 2</t>
  </si>
  <si>
    <t>Buts de basketball
à sceller au sol</t>
  </si>
  <si>
    <t>Buts de basketball mural hauteur fixe</t>
  </si>
  <si>
    <t>Cercle</t>
  </si>
  <si>
    <t>Filet de basketball
La paire</t>
  </si>
  <si>
    <t>Panneaux</t>
  </si>
  <si>
    <t>Poteaux de basketball
La paire</t>
  </si>
  <si>
    <t>31.1</t>
  </si>
  <si>
    <t>Ballon de beach volley
Taille adulte
Marque ou Modèle 1</t>
  </si>
  <si>
    <t>31.2</t>
  </si>
  <si>
    <t>Ballon de beach volley
Taille adulte
Marque ou Modèle 2</t>
  </si>
  <si>
    <t>Filet de beach volley</t>
  </si>
  <si>
    <t>Kit mobil de beach volley</t>
  </si>
  <si>
    <t>Poteaux de beach volley
La paire</t>
  </si>
  <si>
    <t>Corde à grimper
5m x 30mm</t>
  </si>
  <si>
    <t>Corde à grimper
6m x 30mm</t>
  </si>
  <si>
    <t>Corde à grimper
7m x 30mm</t>
  </si>
  <si>
    <t>Corde à grimper
5m x 40mm</t>
  </si>
  <si>
    <t>Corde à grimper
6m x 40mm</t>
  </si>
  <si>
    <t>Corde à grimper
7m x 40mm</t>
  </si>
  <si>
    <t>Corde à grimper 35mm, le mètre</t>
  </si>
  <si>
    <t>Corde à grimper 40mm, le mètre</t>
  </si>
  <si>
    <t>Echelle de corde</t>
  </si>
  <si>
    <t>Espalier simple
EN 12346</t>
  </si>
  <si>
    <t>Espalier double
EN 12346</t>
  </si>
  <si>
    <t>Portique à corde</t>
  </si>
  <si>
    <t>Base à picots</t>
  </si>
  <si>
    <t>Bosu</t>
  </si>
  <si>
    <t>49.1</t>
  </si>
  <si>
    <t>Haltères vinyle
Lot de 3 paires
Marque ou Modèle 1</t>
  </si>
  <si>
    <t>49.2</t>
  </si>
  <si>
    <t>Haltères vinyle
Lot de 3 paires
Marque ou Modèle 2</t>
  </si>
  <si>
    <t>50A.1</t>
  </si>
  <si>
    <t>Gymball
Diam : 45cm
Marque ou Modèle 1</t>
  </si>
  <si>
    <t>50A.2</t>
  </si>
  <si>
    <t>Gymball
Diam : 45cm
Marque ou Modèle 2</t>
  </si>
  <si>
    <t>50B.1</t>
  </si>
  <si>
    <t>Gymball
Diam : 55cm
Marque ou Modèle 1</t>
  </si>
  <si>
    <t>50B.2</t>
  </si>
  <si>
    <t>Gymball
Diam : 55cm
Marque ou Modèle 2</t>
  </si>
  <si>
    <t>50C.1</t>
  </si>
  <si>
    <t>Gymball
Diam : 65cm
Marque ou Modèle 1</t>
  </si>
  <si>
    <t>50C.2</t>
  </si>
  <si>
    <t>Gymball
Diam : 65cm
Marque ou Modèle 2</t>
  </si>
  <si>
    <t>50D.1</t>
  </si>
  <si>
    <t>Gymball
Diam : 75cm
Marque ou Modèle 1</t>
  </si>
  <si>
    <t>50D.2</t>
  </si>
  <si>
    <t>Gymball
Diam : 75cm
Marque ou Modèle 2</t>
  </si>
  <si>
    <t>50E.1</t>
  </si>
  <si>
    <t>Gymball
Diam : 85cm
Marque ou Modèle 1</t>
  </si>
  <si>
    <t>50E.2</t>
  </si>
  <si>
    <t>Gymball
Diam : 85cm
Marque ou Modèle 2</t>
  </si>
  <si>
    <t>51A.1</t>
  </si>
  <si>
    <t>Medecine ball
de 1kg
Marque ou Modèle 1</t>
  </si>
  <si>
    <t>51A.2</t>
  </si>
  <si>
    <t>Medecine ball
de 1kg
Marque ou Modèle 2</t>
  </si>
  <si>
    <t>51B.1</t>
  </si>
  <si>
    <t>Medecine ball
de 2kg
Marque ou Modèle 1</t>
  </si>
  <si>
    <t>51B.2</t>
  </si>
  <si>
    <t>Medecine ball
de 2kg
Marque ou Modèle 2</t>
  </si>
  <si>
    <t>51C.1</t>
  </si>
  <si>
    <t>Medecine ball
de 3kg
Marque ou Modèle 1</t>
  </si>
  <si>
    <t>51C.2</t>
  </si>
  <si>
    <t>Medecine ball
de 3kg
Marque ou Modèle 2</t>
  </si>
  <si>
    <t>51D.1</t>
  </si>
  <si>
    <t>Medecine ball
de 4kg
Marque ou Modèle 1</t>
  </si>
  <si>
    <t>51D.2</t>
  </si>
  <si>
    <t>Medecine ball
de 4kg
Marque ou Modèle 2</t>
  </si>
  <si>
    <t>51E.1</t>
  </si>
  <si>
    <t>Medecine ball
de 5kg
Marque ou Modèle 1</t>
  </si>
  <si>
    <t>51E.2</t>
  </si>
  <si>
    <t>Medecine ball
de 5kg
Marque ou Modèle 2</t>
  </si>
  <si>
    <t>52A.1</t>
  </si>
  <si>
    <t>Medecine ball à poignées
de 2kg
Marque ou Modèle 1</t>
  </si>
  <si>
    <t>52A.2</t>
  </si>
  <si>
    <t>Medecine ball à poignées
de 2kg
Marque ou Modèle 2</t>
  </si>
  <si>
    <t>52B.1</t>
  </si>
  <si>
    <t>Medecine ball à poignées
de 3kg
Marque ou Modèle 1</t>
  </si>
  <si>
    <t>52B.2</t>
  </si>
  <si>
    <t>Medecine ball à poignées
de 3kg
Marque ou Modèle 2</t>
  </si>
  <si>
    <t>52C.1</t>
  </si>
  <si>
    <t>Medecine ball à poignées
de 4kg
Marque ou Modèle 1</t>
  </si>
  <si>
    <t>52C.2</t>
  </si>
  <si>
    <t>Medecine ball à poignées
de 4kg
Marque ou Modèle 2</t>
  </si>
  <si>
    <t>52D.1</t>
  </si>
  <si>
    <t>Medecine ball à poignées
de 5kg
Marque ou Modèle 1</t>
  </si>
  <si>
    <t>52D.2</t>
  </si>
  <si>
    <t>Medecine ball à poignées
de 5kg
Marque ou Modèle 2</t>
  </si>
  <si>
    <t>52E.1</t>
  </si>
  <si>
    <t>Medecine ball à poignées
de 6kg
Marque ou Modèle 1</t>
  </si>
  <si>
    <t>52E.2</t>
  </si>
  <si>
    <t>Medecine ball à poignées
de 6kg
Marque ou Modèle 2</t>
  </si>
  <si>
    <t>52F.1</t>
  </si>
  <si>
    <t>Medecine ball à poignées
de 7kg
Marque ou Modèle 1</t>
  </si>
  <si>
    <t>52F.2</t>
  </si>
  <si>
    <t>Medecine ball à poignées
de 7kg
Marque ou Modèle 2</t>
  </si>
  <si>
    <t>52G.1</t>
  </si>
  <si>
    <t>Medecine ball à poignées
de 8kg
Marque ou Modèle 1</t>
  </si>
  <si>
    <t>52G.2</t>
  </si>
  <si>
    <t>Medecine ball à poignées
de 8kg
Marque ou Modèle 2</t>
  </si>
  <si>
    <t>53.1</t>
  </si>
  <si>
    <t>Roulette à abdominaux
Marque ou Modèle 1</t>
  </si>
  <si>
    <t>53.2</t>
  </si>
  <si>
    <t>Roulette à abdominaux
Marque ou Modèle 2</t>
  </si>
  <si>
    <t>Step</t>
  </si>
  <si>
    <t>55A.1</t>
  </si>
  <si>
    <t>Ballon de football
Entrainement - Taille 3
Marque ou Modèle 1</t>
  </si>
  <si>
    <t>55A.2</t>
  </si>
  <si>
    <t>Ballon de football
Entrainement - Taille 3
Marque ou Modèle 2</t>
  </si>
  <si>
    <t>55B.1</t>
  </si>
  <si>
    <t>Ballon de football
Entrainement - Taille 4
Marque ou Modèle 1</t>
  </si>
  <si>
    <t>55B.2</t>
  </si>
  <si>
    <t>Ballon de football
Entrainement - Taille 4
Marque ou Modèle 2</t>
  </si>
  <si>
    <t>55C.1</t>
  </si>
  <si>
    <t>Ballon de football
Entrainement - Taille 5
Marque ou Modèle 1</t>
  </si>
  <si>
    <t>55C.2</t>
  </si>
  <si>
    <t>Ballon de football
Entrainement - Taille 5
Marque ou Modèle 2</t>
  </si>
  <si>
    <t>56A.1</t>
  </si>
  <si>
    <t>Ballon de football
Compétition - Taille 3
Marque ou Modèle 1</t>
  </si>
  <si>
    <t>56A.2</t>
  </si>
  <si>
    <t>Ballon de football
Compétition - Taille 3
Marque ou Modèle 2</t>
  </si>
  <si>
    <t>56B.1</t>
  </si>
  <si>
    <t>Ballon de football
Compétition - Taille 4
Marque ou Modèle 1</t>
  </si>
  <si>
    <t>56B.2</t>
  </si>
  <si>
    <t>Ballon de football
Compétition - Taille 4
Marque ou Modèle 2</t>
  </si>
  <si>
    <t>56C.1</t>
  </si>
  <si>
    <t>Ballon de football
Compétition - Taille 5
Marque ou Modèle 1</t>
  </si>
  <si>
    <t>56C.2</t>
  </si>
  <si>
    <t>Ballon de football
Compétition - Taille 5
Marque ou Modèle 2</t>
  </si>
  <si>
    <t>57.1</t>
  </si>
  <si>
    <t>Ballon de futsal
Marque ou Modèle 1</t>
  </si>
  <si>
    <t>57.2</t>
  </si>
  <si>
    <t>Ballon de futsal
Marque ou Modèle 2</t>
  </si>
  <si>
    <t xml:space="preserve">But de football à 8 transportable
La paire </t>
  </si>
  <si>
    <t xml:space="preserve">But de football à 11
La paire </t>
  </si>
  <si>
    <t>Buts mini la paire</t>
  </si>
  <si>
    <t xml:space="preserve">Filet de football à 8
La paire </t>
  </si>
  <si>
    <t>Filets de football à 11
La paire</t>
  </si>
  <si>
    <t>Poteaux de corner avec manchons</t>
  </si>
  <si>
    <t>65A.1</t>
  </si>
  <si>
    <t>65A.2</t>
  </si>
  <si>
    <t>65B.1</t>
  </si>
  <si>
    <t>65B.2</t>
  </si>
  <si>
    <t>But de handball
la paire</t>
  </si>
  <si>
    <t>Filets de handball
la paire</t>
  </si>
  <si>
    <t>Résine blanche en pot
Marque ou Modèle 1</t>
  </si>
  <si>
    <t>Résine blanche en pot
Marque ou Modèle 2</t>
  </si>
  <si>
    <t>Gilet de sauvetage adulte
Taille S/M Marque ou Modèle 1</t>
  </si>
  <si>
    <t>Gilet de sauvetage adulte
Taille S/M Marque ou Modèle 2</t>
  </si>
  <si>
    <t>Gilet de sauvetage adulte
Taille L/XL Marque ou Modèle 1</t>
  </si>
  <si>
    <t>Gilet de sauvetage adulte
Taille L/XL Marque ou Modèle 2</t>
  </si>
  <si>
    <t>70A.1</t>
  </si>
  <si>
    <t>Kayak Adulte
1 place
Marque ou Modèle 1</t>
  </si>
  <si>
    <t>70B.1</t>
  </si>
  <si>
    <t>Kayak Adulte
2 places
Marque ou Modèle 1</t>
  </si>
  <si>
    <t>Ballon de rugby
Entrainement - Taille 4 
Marque ou Modèle 1</t>
  </si>
  <si>
    <t>Ballon de rugby
Entrainement - Taille 4 
Marque ou Modèle 2</t>
  </si>
  <si>
    <t>Ballon de rugby
Entrainement - Taille 5
Marque ou Modèle 1</t>
  </si>
  <si>
    <t>Ballon de rugby
Entrainement - Taille 5
Marque ou Modèle 2</t>
  </si>
  <si>
    <t>Ballon de rugby
Compétition - Taille 5
Marque ou Modèle 1</t>
  </si>
  <si>
    <t>Ballon de rugby
Compétition - Taille 5
Marque ou Modèle 2</t>
  </si>
  <si>
    <t>74.1</t>
  </si>
  <si>
    <t>Bouclier de protection
Marque ou Modèle 1</t>
  </si>
  <si>
    <t>74.2</t>
  </si>
  <si>
    <t>Bouclier de protection
Marque ou Modèle 2</t>
  </si>
  <si>
    <t>Buts de rugby 
Hauteur 8 mètres
La paire</t>
  </si>
  <si>
    <t>Buts de rugby 
Hauteur 11 mètres
La paire</t>
  </si>
  <si>
    <t>Protection buts de rugby
Les 4</t>
  </si>
  <si>
    <t>Protection du haut du corps
Taille junior Marque ou Modèle 1</t>
  </si>
  <si>
    <t>Protection du haut du corps
Taille senior Marque ou Modèle 1</t>
  </si>
  <si>
    <t>Protection du haut du corps
Taille senior Marque ou Modèle 2</t>
  </si>
  <si>
    <t>Sac de plaquage
Taille junior
Marque ou Modèle 1</t>
  </si>
  <si>
    <t>Sac de plaquage
Taille junior
Marque ou Modèle 2</t>
  </si>
  <si>
    <t>80.1</t>
  </si>
  <si>
    <t>Sac de plaquage
Taille senior
Marque ou Modèle 1</t>
  </si>
  <si>
    <t>80.2</t>
  </si>
  <si>
    <t>Sac de plaquage
Taille senior
Marque ou Modèle 2</t>
  </si>
  <si>
    <t>81.1</t>
  </si>
  <si>
    <t>81.2</t>
  </si>
  <si>
    <t>Tee de rugby réglable</t>
  </si>
  <si>
    <t>Balle de hockey
Lot de 10</t>
  </si>
  <si>
    <t>But de hockey 
La paire</t>
  </si>
  <si>
    <t>Crosse de street hockey</t>
  </si>
  <si>
    <t>Filet but de hockey</t>
  </si>
  <si>
    <t>Kit matériel street hockey
20 crosses, 6 balles, 6 palets</t>
  </si>
  <si>
    <t>Palet
Lot de 10</t>
  </si>
  <si>
    <t>Aire d'évolution pliable</t>
  </si>
  <si>
    <t>Cadre bois avec angle biseauté pour tatamis</t>
  </si>
  <si>
    <t>Chariot transport tapis</t>
  </si>
  <si>
    <t>Matelas de chute et de réception</t>
  </si>
  <si>
    <t>Natte de gymnastique</t>
  </si>
  <si>
    <t>Natte de gymnastique pliable</t>
  </si>
  <si>
    <t>Protection murale</t>
  </si>
  <si>
    <t>Tapis compact d’évolution</t>
  </si>
  <si>
    <t>98.1</t>
  </si>
  <si>
    <t>Balles - Adultes
Tube de 4 balles
Marque ou Modèle 1</t>
  </si>
  <si>
    <t>98.2</t>
  </si>
  <si>
    <t>Balles - Adultes
Tube de 4 balles
Marque ou Modèle 2</t>
  </si>
  <si>
    <t>Bande pour filet</t>
  </si>
  <si>
    <t>Filets</t>
  </si>
  <si>
    <t>Panier ramasse balles</t>
  </si>
  <si>
    <t>Poteaux de tennis ronds
La paire</t>
  </si>
  <si>
    <t>Poteaux de tennis carrés
La paire</t>
  </si>
  <si>
    <t>Raquette de tennis
Taille Senior
Marque ou Modèle 1</t>
  </si>
  <si>
    <t>Raquette de tennis
Taille Senior
Marque ou Modèle 2</t>
  </si>
  <si>
    <t>Balles
Adultes
Seau de 60 balles</t>
  </si>
  <si>
    <t>Surgrip</t>
  </si>
  <si>
    <t>Balles
Adultes
Seau ou carton de 100</t>
  </si>
  <si>
    <t>Raquettes de tennis de table</t>
  </si>
  <si>
    <t>Table de tennis de table
EN 14468-1</t>
  </si>
  <si>
    <t>PADEL</t>
  </si>
  <si>
    <t>Balles de padel - tube de 3 balles</t>
  </si>
  <si>
    <t>Cibles - Diam : 40cm
lot de 12</t>
  </si>
  <si>
    <t>Cibles - Diam : 60cm
lot de 12</t>
  </si>
  <si>
    <t>Cibles - Diam : 80cm
lot de 12</t>
  </si>
  <si>
    <t>Chevalet pour cible</t>
  </si>
  <si>
    <t>Flêches bois
Lot de 6</t>
  </si>
  <si>
    <t>Flêches aluminium
Lot de 6</t>
  </si>
  <si>
    <t>Ballon de volley ball
Entrainement - Taille 4 
Marque ou Modèle 1</t>
  </si>
  <si>
    <t>Ballon de volley ball
Entrainement - Taille 4 
Marque ou Modèle 2</t>
  </si>
  <si>
    <t>Ballon de volley ball
Entrainement - Taille 5
Marque ou Modèle 1</t>
  </si>
  <si>
    <t>Ballon de volley ball
Entrainement - Taille 5
Marque ou Modèle 2</t>
  </si>
  <si>
    <t>Ballon de volley ball
Compétition - Taille 4 
Marque ou Modèle 1</t>
  </si>
  <si>
    <t>Ballon de volley ball
Compétition - Taille 4 
Marque ou Modèle 2</t>
  </si>
  <si>
    <t>Ballon de volley ball
Compétition - Taille 5
Marque ou Modèle 1</t>
  </si>
  <si>
    <t>Ballon de volley ball
Compétition - Taille 5
Marque ou Modèle 2</t>
  </si>
  <si>
    <t>Chaise d'arbitre</t>
  </si>
  <si>
    <t>Filet de volley ball</t>
  </si>
  <si>
    <t>Mires de volley ball
La paire</t>
  </si>
  <si>
    <t>Poteaux de volley ball
La paire</t>
  </si>
  <si>
    <t>Ratelier de rangement</t>
  </si>
  <si>
    <t>Compresseur</t>
  </si>
  <si>
    <t>Cônes de délimitation mini
Lot de 12</t>
  </si>
  <si>
    <t>Peinture liquide pour marquage
Marque ou Modèle 1</t>
  </si>
  <si>
    <t>Peinture liquide pour marquage
Marque ou Modèle 2</t>
  </si>
  <si>
    <t>Pompe à main verticale</t>
  </si>
  <si>
    <t>Porte-voix</t>
  </si>
  <si>
    <t>129.1</t>
  </si>
  <si>
    <t>Sifflet poire
Marque ou Modèle 1</t>
  </si>
  <si>
    <t>129.2</t>
  </si>
  <si>
    <t>Traceuse manuelle</t>
  </si>
  <si>
    <t>Traceuse éléctrique</t>
  </si>
  <si>
    <t>Rubalise rouge et blanc largeur 5cm 
Rouleau de 500m</t>
  </si>
  <si>
    <t>Piquet de délimitation pour rubalise
Hauteur 140cm</t>
  </si>
  <si>
    <t>Kit pistolet laser avec cible</t>
  </si>
  <si>
    <t>Taux de remise 
(en %)</t>
  </si>
  <si>
    <t>Prix unitaire remisé HT
(en €)</t>
  </si>
  <si>
    <t>Désignation de l’article</t>
  </si>
  <si>
    <t>ATHLETISME</t>
  </si>
  <si>
    <t>BADMINTON</t>
  </si>
  <si>
    <t>BASKETBALL</t>
  </si>
  <si>
    <t>BEACH VOLLEYBALL</t>
  </si>
  <si>
    <t>ECHELLE ET CORDE</t>
  </si>
  <si>
    <t>FITNESS</t>
  </si>
  <si>
    <t>FOOTBALL</t>
  </si>
  <si>
    <t>HANDBALL</t>
  </si>
  <si>
    <t>RUGBY</t>
  </si>
  <si>
    <t>STREET HOCKEY</t>
  </si>
  <si>
    <t>TAPIS / MATELAS</t>
  </si>
  <si>
    <t>TENNIS</t>
  </si>
  <si>
    <t>TENNIS DE TABLE</t>
  </si>
  <si>
    <t>TIR A L'ARC</t>
  </si>
  <si>
    <t>VOLLEY BALL</t>
  </si>
  <si>
    <t>DIVERS</t>
  </si>
  <si>
    <r>
      <t xml:space="preserve">Délai de livraison (en jours calendaires)
</t>
    </r>
    <r>
      <rPr>
        <i/>
        <sz val="11"/>
        <color theme="1"/>
        <rFont val="Arial"/>
        <family val="2"/>
      </rPr>
      <t>à compter de la date de notificatin du bon de commande</t>
    </r>
  </si>
  <si>
    <t>Pourcentage de remise à appliquer sur le catalogue du fournisseur**</t>
  </si>
  <si>
    <t>Frais de livraison pour commande inférieure à 250 € TTC***</t>
  </si>
  <si>
    <t>***Prix forfaitaire en € TTC</t>
  </si>
  <si>
    <t>Ballon de handball compétition
Taille 2 
Marque ou Modèle 1</t>
  </si>
  <si>
    <t>Ballon de handball compétition
Taille 2 
Marque ou Modèle 2</t>
  </si>
  <si>
    <t>Ballon de handball compétition
Taille 3
Marque ou Modèle 1</t>
  </si>
  <si>
    <t>Ballon de handball compétition
Taille 3
Marque ou Modèle 2</t>
  </si>
  <si>
    <t>Unité de vente</t>
  </si>
  <si>
    <t>69.1</t>
  </si>
  <si>
    <t>69.2</t>
  </si>
  <si>
    <t>70A.2</t>
  </si>
  <si>
    <t>70B.2</t>
  </si>
  <si>
    <t>71A.1</t>
  </si>
  <si>
    <t>71B.1</t>
  </si>
  <si>
    <t>72.1</t>
  </si>
  <si>
    <t>72.2</t>
  </si>
  <si>
    <t>Tag rugby
Marque ou Modèle 1</t>
  </si>
  <si>
    <t>Tag rugby
Marque ou Modèle 2</t>
  </si>
  <si>
    <t>Sifflet poire
Marque ou Modèle 2</t>
  </si>
  <si>
    <t>Poids à lancer
6 kg</t>
  </si>
  <si>
    <t>Ballon de handball entrainement
Taille 2 
Marque ou Modèle 1</t>
  </si>
  <si>
    <t>Ballon de handball entrainement
Taille 2 
Marque ou Modèle 2</t>
  </si>
  <si>
    <t>Ballon de handball entrainement
Taille 3
Marque ou Modèle 1</t>
  </si>
  <si>
    <t>Ballon de handball entrainement
Taille 3
Marque ou Modèle 2</t>
  </si>
  <si>
    <t>66A.1</t>
  </si>
  <si>
    <t>66A.2</t>
  </si>
  <si>
    <t>66B.1</t>
  </si>
  <si>
    <t>66B.2</t>
  </si>
  <si>
    <t>KAYAK</t>
  </si>
  <si>
    <t>Kayak Adulte
1 place
Marque ou Modèle 2</t>
  </si>
  <si>
    <t>Kayak Adulte
2 places
Marque ou Modèle 2</t>
  </si>
  <si>
    <t>71A.2</t>
  </si>
  <si>
    <t>71B.2</t>
  </si>
  <si>
    <t>Pagaie kayak 
Marque ou Modèle 1</t>
  </si>
  <si>
    <t>Pagaie kayak 
Marque ou Modèle 2</t>
  </si>
  <si>
    <t>Protection du haut du corps
Taille junior Marque ou Modèle 2</t>
  </si>
  <si>
    <t>Tatamis
Marque ou modèle 1</t>
  </si>
  <si>
    <t>Tatamis
Marque ou Modèle 2</t>
  </si>
  <si>
    <t>Raquette de padel adulte pour gaucher et droitier - compétition débutant
Marque ou modèle 1</t>
  </si>
  <si>
    <t>Raquette de padel adulte pour gaucher et droitier - compétition débutant
Marque ou modèle 2</t>
  </si>
  <si>
    <t>Raquette de padel adulte pour gaucher et droitier - compétition intermédiaire/expert
Marque ou modèle 1</t>
  </si>
  <si>
    <t>Raquette de padel adulte pour gaucher et droitier - compétition intermédiaire/expert
Marque ou modèle 2</t>
  </si>
  <si>
    <t>Flêches carbone - taille 63 cm environ
Lot de 6</t>
  </si>
  <si>
    <t>Flêches carbone - taille 75 cm environ
Lot de 6</t>
  </si>
  <si>
    <t>Flêches carbone - taille 78 cm environ
Lot de 6</t>
  </si>
  <si>
    <t>Cônes de délimitation
Lot de 6</t>
  </si>
  <si>
    <t>73A.1</t>
  </si>
  <si>
    <t>73A.2</t>
  </si>
  <si>
    <t>73B.1</t>
  </si>
  <si>
    <t>73B.2</t>
  </si>
  <si>
    <t>75.1</t>
  </si>
  <si>
    <t>75.2</t>
  </si>
  <si>
    <t>79A.1</t>
  </si>
  <si>
    <t>79A.2</t>
  </si>
  <si>
    <t>79B.1</t>
  </si>
  <si>
    <t>79B.2</t>
  </si>
  <si>
    <t>82.1</t>
  </si>
  <si>
    <t>82.2</t>
  </si>
  <si>
    <t>99.1</t>
  </si>
  <si>
    <t>99.2</t>
  </si>
  <si>
    <t>105.1</t>
  </si>
  <si>
    <t>105.2</t>
  </si>
  <si>
    <t>111.1</t>
  </si>
  <si>
    <t>111.2</t>
  </si>
  <si>
    <t>112.1</t>
  </si>
  <si>
    <t>112.2</t>
  </si>
  <si>
    <t>114A</t>
  </si>
  <si>
    <t>114B</t>
  </si>
  <si>
    <t>114C</t>
  </si>
  <si>
    <t>117.A</t>
  </si>
  <si>
    <t>117.B</t>
  </si>
  <si>
    <t>117.C</t>
  </si>
  <si>
    <t>119A.1</t>
  </si>
  <si>
    <t>119A.2</t>
  </si>
  <si>
    <t>119B.1</t>
  </si>
  <si>
    <t>119B.2</t>
  </si>
  <si>
    <t>120A.1</t>
  </si>
  <si>
    <t>120A.2</t>
  </si>
  <si>
    <t>120B.1</t>
  </si>
  <si>
    <t>120B.2</t>
  </si>
  <si>
    <t>132.1</t>
  </si>
  <si>
    <t>132.2</t>
  </si>
  <si>
    <t xml:space="preserve">Trépied pour cible laser
</t>
  </si>
  <si>
    <t>ACCORD-CADRE n° DAF_2026_000025</t>
  </si>
  <si>
    <t>Nom du candidat :</t>
  </si>
  <si>
    <t>ENVIRONNEMENT</t>
  </si>
  <si>
    <t>Références pouvant être en partie ou entièrement recyclables ou biodégradables
(O/N)</t>
  </si>
  <si>
    <t>Références intégrant des matières recyclées, réemployées et ou réutilisées)
(O/N)</t>
  </si>
  <si>
    <t>Référence fournisseur</t>
  </si>
  <si>
    <t>Taux de T.V.A.</t>
  </si>
  <si>
    <t>Détail Quantitatif Estimé (DQE) sur la durée totale du marché</t>
  </si>
  <si>
    <t>Bordereau de prix unitaires</t>
  </si>
  <si>
    <t>Elastique de saut
rouleau de 20m</t>
  </si>
  <si>
    <t>**Uniquement dans les rubriques ayant trait à l'objet du lot.</t>
  </si>
  <si>
    <t>Candidat :</t>
  </si>
  <si>
    <t>Détail Quantitatif Estimé (DQE)</t>
  </si>
  <si>
    <t>Montant total par articles en € HT</t>
  </si>
  <si>
    <t>Montant de l'offre HT</t>
  </si>
  <si>
    <r>
      <t>TOTAL DQE en € TTC (</t>
    </r>
    <r>
      <rPr>
        <b/>
        <i/>
        <sz val="11"/>
        <rFont val="Arial"/>
        <family val="2"/>
      </rPr>
      <t>pour analyse du critère prix</t>
    </r>
    <r>
      <rPr>
        <b/>
        <sz val="11"/>
        <rFont val="Arial"/>
        <family val="2"/>
      </rPr>
      <t>)</t>
    </r>
  </si>
  <si>
    <t>le rouleau</t>
  </si>
  <si>
    <t>le lot</t>
  </si>
  <si>
    <t>l'unité</t>
  </si>
  <si>
    <t>la paire</t>
  </si>
  <si>
    <t>le tube</t>
  </si>
  <si>
    <t>le kit</t>
  </si>
  <si>
    <t>le mètre</t>
  </si>
  <si>
    <t>le pot</t>
  </si>
  <si>
    <t>le tube de 4</t>
  </si>
  <si>
    <t>Seau de 60 balles</t>
  </si>
  <si>
    <t>tube de 3</t>
  </si>
  <si>
    <t>Gants de gardien - Taille 7
Marque ou Modèle 1</t>
  </si>
  <si>
    <t>Gants de gardien - Taille 7
Marque ou Modèle 2</t>
  </si>
  <si>
    <t>Gants de gardien - Taille 8
Marque ou Modèle 1</t>
  </si>
  <si>
    <t>Gants de gardien - Taille 8
Marque ou Modèle 2</t>
  </si>
  <si>
    <t>Gants de gardien - Taille 9
Marque ou Modèle 1</t>
  </si>
  <si>
    <t>Gants de gardien - Taille 9
Marque ou Modèle 2</t>
  </si>
  <si>
    <t>Gants de gardien - Taille 10
Marque ou Modèle 1</t>
  </si>
  <si>
    <t>Gants de gardien - Taille 10
Marque ou Modèle 2</t>
  </si>
  <si>
    <t>Gants de gardien - Taille 11
Marque ou Modèle 1</t>
  </si>
  <si>
    <t>Gants de gardien - Taille 11
Marque ou Modèle 2</t>
  </si>
  <si>
    <t>63A.1</t>
  </si>
  <si>
    <t>63A.2</t>
  </si>
  <si>
    <t>63B.1</t>
  </si>
  <si>
    <t>63B.2</t>
  </si>
  <si>
    <t>63C.1</t>
  </si>
  <si>
    <t>63C.2</t>
  </si>
  <si>
    <t>63D.1</t>
  </si>
  <si>
    <t>63D.2</t>
  </si>
  <si>
    <t>63E.1</t>
  </si>
  <si>
    <t>63E.2</t>
  </si>
  <si>
    <t>lot de 4</t>
  </si>
  <si>
    <t>Seau de 100</t>
  </si>
  <si>
    <t>Bordereau de prix unitaires (BPU)</t>
  </si>
  <si>
    <t>Elastique de saut
rouleau de 20m minimum</t>
  </si>
  <si>
    <t>Pour rappel : Le candidat doit proposer un délai réaliste sous peine de se voir appliquer les pénalités prévues à l'article 14.1 du CCAP.</t>
  </si>
  <si>
    <r>
      <t xml:space="preserve">Prix unitaire (en €) HT tarif public ou professionnel
</t>
    </r>
    <r>
      <rPr>
        <b/>
        <sz val="11"/>
        <color rgb="FFFF0000"/>
        <rFont val="Arial"/>
        <family val="2"/>
      </rPr>
      <t>(</t>
    </r>
    <r>
      <rPr>
        <b/>
        <i/>
        <sz val="11"/>
        <color rgb="FFFF0000"/>
        <rFont val="Arial"/>
        <family val="2"/>
      </rPr>
      <t>à fournir avec l'offre)</t>
    </r>
  </si>
  <si>
    <r>
      <t xml:space="preserve">Le candidat doit dûment compléter le Bordereau des Prix Unitaires (BPU) comme indiqué ci-après. A défaut de la complétude de ce document ou en cas de modification par le candidat du présent cadre financier; son offre sera considérée comme irrégulière.
Concernant le BPU, le candidat devra uniquement renseigner </t>
    </r>
    <r>
      <rPr>
        <b/>
        <sz val="11"/>
        <color theme="4" tint="-0.249977111117893"/>
        <rFont val="Calibri"/>
        <family val="2"/>
      </rPr>
      <t xml:space="preserve">les cellules surlignées en bleu </t>
    </r>
    <r>
      <rPr>
        <sz val="11"/>
        <color rgb="FF000000"/>
        <rFont val="Calibri"/>
        <family val="2"/>
      </rPr>
      <t xml:space="preserve">relatives aux colonnes B, E et F, au taux de TVA, aux frais de livraison éventuels, au délai de livraison et au pourcentage de remise sur catalogue hors BPU. Les autres colonnes contiennent des formules automatiques déjà intégrées au tableau. 
Les n° de poste </t>
    </r>
    <r>
      <rPr>
        <b/>
        <sz val="11"/>
        <color rgb="FF000000"/>
        <rFont val="Calibri"/>
        <family val="2"/>
      </rPr>
      <t>non grisés</t>
    </r>
    <r>
      <rPr>
        <sz val="11"/>
        <color rgb="FF000000"/>
        <rFont val="Calibri"/>
        <family val="2"/>
      </rPr>
      <t xml:space="preserve"> correspondent</t>
    </r>
    <r>
      <rPr>
        <b/>
        <sz val="11"/>
        <color rgb="FF000000"/>
        <rFont val="Calibri"/>
        <family val="2"/>
      </rPr>
      <t xml:space="preserve"> aux articles obligatoires.</t>
    </r>
    <r>
      <rPr>
        <sz val="11"/>
        <color rgb="FF000000"/>
        <rFont val="Calibri"/>
        <family val="2"/>
      </rPr>
      <t xml:space="preserve">
Concernant le DQE, il représente une estimation de commande sur la totalité de l'accord-cadre. Celui-ci n'a pas valeur contractuelle et est uniquement utilisé pour l'analyse des offres. 
Concernant l</t>
    </r>
    <r>
      <rPr>
        <b/>
        <sz val="11"/>
        <color theme="9" tint="0.39997558519241921"/>
        <rFont val="Calibri"/>
        <family val="2"/>
      </rPr>
      <t>'Environnement</t>
    </r>
    <r>
      <rPr>
        <sz val="11"/>
        <color rgb="FF000000"/>
        <rFont val="Calibri"/>
        <family val="2"/>
      </rPr>
      <t>, les colonnes K et L sont à renseigner et seront utilisées pour le jugement du critère développement durable (performance écologique des matériaux) développé à l'article 8-3-2 du Règlement de consultation (RC).
Les n° de poste</t>
    </r>
    <r>
      <rPr>
        <sz val="11"/>
        <color rgb="FFFF0000"/>
        <rFont val="Calibri"/>
        <family val="2"/>
      </rPr>
      <t xml:space="preserve"> en rouge</t>
    </r>
    <r>
      <rPr>
        <sz val="11"/>
        <color rgb="FF000000"/>
        <rFont val="Calibri"/>
        <family val="2"/>
      </rPr>
      <t xml:space="preserve"> font partie des produits concernés (paniers, filets, poteaux, ballons, balles et raquettes) entrant dans la catégorie des "Articles et équipements sportifs" prévus par l'article 58 de la Loi AGEC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</si>
</sst>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 _€_-;\-* #,##0.00\ _€_-;_-* &quot;-&quot;??\ _€_-;_-@_-"/>
    <numFmt numFmtId="165" formatCode="#,##0_ ;\-#,##0\ "/>
    <numFmt numFmtId="166" formatCode="#,##0.00\ &quot;€&quot;"/>
  </numFmts>
  <fonts count="32" x14ac:knownFonts="1">
    <font>
      <sz val="11"/>
      <color theme="1"/>
      <name val="Calibri"/>
      <family val="2"/>
      <scheme val="minor"/>
    </font>
    <font>
      <sz val="10"/>
      <name val="Arial"/>
      <family val="2"/>
    </font>
    <font>
      <sz val="9"/>
      <name val="Arial"/>
      <family val="2"/>
    </font>
    <font>
      <b/>
      <sz val="9"/>
      <name val="Arial"/>
      <family val="2"/>
    </font>
    <font>
      <sz val="11"/>
      <color theme="1"/>
      <name val="Arial"/>
      <family val="2"/>
    </font>
    <font>
      <b/>
      <sz val="9"/>
      <color theme="1"/>
      <name val="Arial"/>
      <family val="2"/>
    </font>
    <font>
      <b/>
      <sz val="11"/>
      <color theme="1"/>
      <name val="Arial"/>
      <family val="2"/>
    </font>
    <font>
      <sz val="11"/>
      <color rgb="FF0070C0"/>
      <name val="Arial"/>
      <family val="2"/>
    </font>
    <font>
      <sz val="11"/>
      <color indexed="8"/>
      <name val="Arial"/>
      <family val="2"/>
    </font>
    <font>
      <sz val="11"/>
      <color rgb="FFFF0000"/>
      <name val="Arial"/>
      <family val="2"/>
    </font>
    <font>
      <b/>
      <sz val="14"/>
      <color theme="1"/>
      <name val="Arial"/>
      <family val="2"/>
    </font>
    <font>
      <b/>
      <sz val="14"/>
      <color rgb="FF000000"/>
      <name val="Arial"/>
      <family val="2"/>
    </font>
    <font>
      <sz val="11"/>
      <color theme="1"/>
      <name val="Times New Roman"/>
      <family val="1"/>
    </font>
    <font>
      <i/>
      <sz val="11"/>
      <color theme="1"/>
      <name val="Arial"/>
      <family val="2"/>
    </font>
    <font>
      <sz val="10"/>
      <color theme="1"/>
      <name val="Arial"/>
      <family val="2"/>
    </font>
    <font>
      <b/>
      <sz val="11"/>
      <name val="Arial"/>
      <family val="2"/>
    </font>
    <font>
      <sz val="11"/>
      <name val="Arial"/>
      <family val="2"/>
    </font>
    <font>
      <sz val="11"/>
      <color theme="4"/>
      <name val="Arial"/>
      <family val="2"/>
    </font>
    <font>
      <sz val="9"/>
      <color rgb="FFFF0000"/>
      <name val="Arial"/>
      <family val="2"/>
    </font>
    <font>
      <b/>
      <sz val="12"/>
      <color rgb="FF000000"/>
      <name val="Arial"/>
      <family val="2"/>
    </font>
    <font>
      <sz val="11"/>
      <color rgb="FF000000"/>
      <name val="Calibri"/>
      <family val="2"/>
    </font>
    <font>
      <b/>
      <sz val="11"/>
      <color theme="4" tint="-0.249977111117893"/>
      <name val="Calibri"/>
      <family val="2"/>
    </font>
    <font>
      <b/>
      <sz val="11"/>
      <color theme="9" tint="0.39997558519241921"/>
      <name val="Calibri"/>
      <family val="2"/>
    </font>
    <font>
      <sz val="11"/>
      <color rgb="FFFF0000"/>
      <name val="Calibri"/>
      <family val="2"/>
    </font>
    <font>
      <b/>
      <sz val="11"/>
      <color rgb="FF000000"/>
      <name val="Calibri"/>
      <family val="2"/>
    </font>
    <font>
      <b/>
      <sz val="11"/>
      <color rgb="FF000000"/>
      <name val="Arial"/>
      <family val="2"/>
    </font>
    <font>
      <i/>
      <sz val="10"/>
      <color rgb="FFFF0000"/>
      <name val="Arial"/>
      <family val="2"/>
    </font>
    <font>
      <b/>
      <i/>
      <sz val="11"/>
      <name val="Arial"/>
      <family val="2"/>
    </font>
    <font>
      <sz val="9"/>
      <color indexed="81"/>
      <name val="Tahoma"/>
      <family val="2"/>
    </font>
    <font>
      <b/>
      <sz val="9"/>
      <color indexed="81"/>
      <name val="Tahoma"/>
      <family val="2"/>
    </font>
    <font>
      <b/>
      <sz val="11"/>
      <color rgb="FFFF0000"/>
      <name val="Arial"/>
      <family val="2"/>
    </font>
    <font>
      <b/>
      <i/>
      <sz val="11"/>
      <color rgb="FFFF0000"/>
      <name val="Arial"/>
      <family val="2"/>
    </font>
  </fonts>
  <fills count="6">
    <fill>
      <patternFill patternType="none"/>
    </fill>
    <fill>
      <patternFill patternType="gray125"/>
    </fill>
    <fill>
      <patternFill patternType="solid">
        <fgColor indexed="9"/>
        <bgColor auto="1"/>
      </patternFill>
    </fill>
    <fill>
      <patternFill patternType="solid">
        <fgColor theme="0" tint="-0.249977111117893"/>
        <bgColor indexed="64"/>
      </patternFill>
    </fill>
    <fill>
      <patternFill patternType="solid">
        <fgColor theme="4" tint="0.59999389629810485"/>
        <bgColor indexed="64"/>
      </patternFill>
    </fill>
    <fill>
      <patternFill patternType="solid">
        <fgColor theme="9" tint="0.59999389629810485"/>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diagonal/>
    </border>
    <border>
      <left style="thin">
        <color indexed="64"/>
      </left>
      <right/>
      <top style="thin">
        <color indexed="64"/>
      </top>
      <bottom style="thin">
        <color indexed="64"/>
      </bottom>
      <diagonal/>
    </border>
    <border>
      <left style="thin">
        <color indexed="8"/>
      </left>
      <right/>
      <top/>
      <bottom style="thin">
        <color indexed="8"/>
      </bottom>
      <diagonal/>
    </border>
    <border>
      <left style="thin">
        <color indexed="8"/>
      </left>
      <right/>
      <top style="thin">
        <color indexed="8"/>
      </top>
      <bottom/>
      <diagonal/>
    </border>
    <border>
      <left style="thin">
        <color indexed="10"/>
      </left>
      <right style="thin">
        <color indexed="10"/>
      </right>
      <top style="thin">
        <color indexed="10"/>
      </top>
      <bottom style="thin">
        <color indexed="10"/>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8"/>
      </top>
      <bottom style="thin">
        <color indexed="8"/>
      </bottom>
      <diagonal/>
    </border>
    <border>
      <left style="thin">
        <color indexed="10"/>
      </left>
      <right style="thin">
        <color indexed="10"/>
      </right>
      <top/>
      <bottom style="thin">
        <color indexed="10"/>
      </bottom>
      <diagonal/>
    </border>
    <border>
      <left/>
      <right/>
      <top/>
      <bottom style="thin">
        <color indexed="8"/>
      </bottom>
      <diagonal/>
    </border>
    <border>
      <left/>
      <right/>
      <top style="thin">
        <color indexed="8"/>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indexed="64"/>
      </bottom>
      <diagonal/>
    </border>
    <border>
      <left style="medium">
        <color indexed="64"/>
      </left>
      <right style="thin">
        <color indexed="8"/>
      </right>
      <top style="thin">
        <color indexed="64"/>
      </top>
      <bottom style="thin">
        <color indexed="8"/>
      </bottom>
      <diagonal/>
    </border>
    <border>
      <left style="thin">
        <color indexed="8"/>
      </left>
      <right/>
      <top style="thin">
        <color indexed="64"/>
      </top>
      <bottom style="thin">
        <color indexed="8"/>
      </bottom>
      <diagonal/>
    </border>
    <border>
      <left style="medium">
        <color indexed="64"/>
      </left>
      <right style="thin">
        <color indexed="8"/>
      </right>
      <top style="thin">
        <color indexed="8"/>
      </top>
      <bottom style="thin">
        <color indexed="8"/>
      </bottom>
      <diagonal/>
    </border>
    <border>
      <left style="medium">
        <color indexed="64"/>
      </left>
      <right style="thin">
        <color indexed="8"/>
      </right>
      <top style="thin">
        <color indexed="8"/>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8"/>
      </right>
      <top/>
      <bottom style="thin">
        <color indexed="8"/>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bottom/>
      <diagonal/>
    </border>
    <border>
      <left/>
      <right style="medium">
        <color indexed="64"/>
      </right>
      <top/>
      <bottom/>
      <diagonal/>
    </border>
    <border>
      <left/>
      <right/>
      <top style="thin">
        <color indexed="8"/>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bottom/>
      <diagonal/>
    </border>
    <border>
      <left style="thin">
        <color indexed="64"/>
      </left>
      <right style="thin">
        <color indexed="64"/>
      </right>
      <top/>
      <bottom/>
      <diagonal/>
    </border>
  </borders>
  <cellStyleXfs count="5">
    <xf numFmtId="0" fontId="0" fillId="0" borderId="0"/>
    <xf numFmtId="0" fontId="1" fillId="0" borderId="0"/>
    <xf numFmtId="0" fontId="1" fillId="0" borderId="0"/>
    <xf numFmtId="164" fontId="1" fillId="0" borderId="0" applyFont="0" applyFill="0" applyBorder="0" applyAlignment="0" applyProtection="0"/>
    <xf numFmtId="0" fontId="4" fillId="0" borderId="0"/>
  </cellStyleXfs>
  <cellXfs count="217">
    <xf numFmtId="0" fontId="0" fillId="0" borderId="0" xfId="0"/>
    <xf numFmtId="0" fontId="2" fillId="0" borderId="0" xfId="1" applyFont="1"/>
    <xf numFmtId="166" fontId="5" fillId="0" borderId="0" xfId="1" applyNumberFormat="1" applyFont="1" applyAlignment="1">
      <alignment horizontal="right" vertical="center" wrapText="1"/>
    </xf>
    <xf numFmtId="0" fontId="2" fillId="0" borderId="0" xfId="1" applyFont="1" applyAlignment="1">
      <alignment vertical="center"/>
    </xf>
    <xf numFmtId="0" fontId="3" fillId="0" borderId="0" xfId="1" applyFont="1" applyAlignment="1">
      <alignment horizontal="left" vertical="center" wrapText="1"/>
    </xf>
    <xf numFmtId="0" fontId="10" fillId="0" borderId="0" xfId="0" applyFont="1" applyAlignment="1" applyProtection="1">
      <alignment vertical="center"/>
      <protection locked="0"/>
    </xf>
    <xf numFmtId="0" fontId="11" fillId="0" borderId="0" xfId="0" applyFont="1" applyAlignment="1" applyProtection="1">
      <alignment vertical="center"/>
      <protection locked="0"/>
    </xf>
    <xf numFmtId="0" fontId="2" fillId="0" borderId="0" xfId="2" applyFont="1"/>
    <xf numFmtId="0" fontId="4" fillId="0" borderId="0" xfId="0" applyFont="1" applyProtection="1">
      <protection locked="0"/>
    </xf>
    <xf numFmtId="0" fontId="4" fillId="0" borderId="0" xfId="0" applyFont="1" applyFill="1" applyBorder="1" applyAlignment="1" applyProtection="1">
      <alignment horizontal="center"/>
      <protection locked="0"/>
    </xf>
    <xf numFmtId="10" fontId="14" fillId="0" borderId="0" xfId="0" applyNumberFormat="1" applyFont="1" applyFill="1" applyBorder="1" applyAlignment="1" applyProtection="1">
      <alignment horizontal="center" vertical="center" wrapText="1"/>
      <protection locked="0"/>
    </xf>
    <xf numFmtId="166" fontId="4" fillId="0" borderId="0" xfId="0" applyNumberFormat="1" applyFont="1" applyFill="1" applyBorder="1" applyAlignment="1" applyProtection="1">
      <alignment horizontal="center" vertical="center" wrapText="1"/>
      <protection locked="0"/>
    </xf>
    <xf numFmtId="49" fontId="8" fillId="2" borderId="1" xfId="1" applyNumberFormat="1" applyFont="1" applyFill="1" applyBorder="1" applyAlignment="1">
      <alignment vertical="center" wrapText="1"/>
    </xf>
    <xf numFmtId="49" fontId="8" fillId="0" borderId="8" xfId="1" applyNumberFormat="1" applyFont="1" applyBorder="1" applyAlignment="1">
      <alignment vertical="center" wrapText="1"/>
    </xf>
    <xf numFmtId="49" fontId="8" fillId="0" borderId="5" xfId="1" applyNumberFormat="1" applyFont="1" applyBorder="1" applyAlignment="1">
      <alignment vertical="center" wrapText="1"/>
    </xf>
    <xf numFmtId="49" fontId="8" fillId="0" borderId="4" xfId="1" applyNumberFormat="1" applyFont="1" applyBorder="1" applyAlignment="1">
      <alignment vertical="center" wrapText="1"/>
    </xf>
    <xf numFmtId="49" fontId="8" fillId="0" borderId="1" xfId="1" applyNumberFormat="1" applyFont="1" applyBorder="1" applyAlignment="1">
      <alignment vertical="center" wrapText="1"/>
    </xf>
    <xf numFmtId="49" fontId="8" fillId="0" borderId="9" xfId="1" applyNumberFormat="1" applyFont="1" applyBorder="1" applyAlignment="1">
      <alignment vertical="center" wrapText="1"/>
    </xf>
    <xf numFmtId="49" fontId="8" fillId="0" borderId="2" xfId="1" applyNumberFormat="1" applyFont="1" applyBorder="1" applyAlignment="1">
      <alignment vertical="center" wrapText="1"/>
    </xf>
    <xf numFmtId="49" fontId="8" fillId="0" borderId="1" xfId="1" applyNumberFormat="1" applyFont="1" applyBorder="1" applyAlignment="1">
      <alignment horizontal="left" vertical="center" wrapText="1"/>
    </xf>
    <xf numFmtId="49" fontId="8" fillId="0" borderId="1" xfId="1" applyNumberFormat="1" applyFont="1" applyFill="1" applyBorder="1" applyAlignment="1">
      <alignment vertical="center" wrapText="1"/>
    </xf>
    <xf numFmtId="49" fontId="16" fillId="0" borderId="1" xfId="1" applyNumberFormat="1" applyFont="1" applyFill="1" applyBorder="1" applyAlignment="1">
      <alignment vertical="center" wrapText="1"/>
    </xf>
    <xf numFmtId="0" fontId="18" fillId="0" borderId="0" xfId="1" applyFont="1" applyBorder="1" applyAlignment="1">
      <alignment horizontal="center" wrapText="1"/>
    </xf>
    <xf numFmtId="49" fontId="16" fillId="0" borderId="1" xfId="1" applyNumberFormat="1" applyFont="1" applyBorder="1" applyAlignment="1">
      <alignment vertical="center" wrapText="1"/>
    </xf>
    <xf numFmtId="49" fontId="8" fillId="0" borderId="5" xfId="1" applyNumberFormat="1" applyFont="1" applyFill="1" applyBorder="1" applyAlignment="1">
      <alignment vertical="center" wrapText="1"/>
    </xf>
    <xf numFmtId="49" fontId="8" fillId="0" borderId="2" xfId="1" applyNumberFormat="1" applyFont="1" applyFill="1" applyBorder="1" applyAlignment="1">
      <alignment vertical="center" wrapText="1"/>
    </xf>
    <xf numFmtId="0" fontId="2" fillId="0" borderId="0" xfId="1" applyFont="1" applyAlignment="1">
      <alignment horizontal="center" vertical="center"/>
    </xf>
    <xf numFmtId="0" fontId="14" fillId="0" borderId="0" xfId="0" applyFont="1" applyBorder="1" applyAlignment="1" applyProtection="1">
      <alignment horizontal="left" vertical="top" wrapText="1"/>
      <protection locked="0"/>
    </xf>
    <xf numFmtId="0" fontId="10" fillId="0" borderId="0" xfId="0" applyFont="1" applyAlignment="1" applyProtection="1">
      <alignment horizontal="center" vertical="center"/>
      <protection locked="0"/>
    </xf>
    <xf numFmtId="0" fontId="11" fillId="0" borderId="0" xfId="0" applyFont="1" applyAlignment="1" applyProtection="1">
      <alignment horizontal="center" vertical="center"/>
      <protection locked="0"/>
    </xf>
    <xf numFmtId="0" fontId="12" fillId="0" borderId="0" xfId="0" applyFont="1" applyFill="1" applyBorder="1" applyAlignment="1">
      <alignment horizontal="center"/>
    </xf>
    <xf numFmtId="0" fontId="4" fillId="0" borderId="0" xfId="0" applyFont="1" applyFill="1" applyBorder="1" applyAlignment="1">
      <alignment horizontal="center"/>
    </xf>
    <xf numFmtId="0" fontId="15" fillId="0" borderId="11" xfId="1" applyFont="1" applyFill="1" applyBorder="1" applyAlignment="1">
      <alignment vertical="center" wrapText="1"/>
    </xf>
    <xf numFmtId="49" fontId="8" fillId="2" borderId="0" xfId="1" applyNumberFormat="1" applyFont="1" applyFill="1" applyBorder="1" applyAlignment="1">
      <alignment vertical="center" wrapText="1"/>
    </xf>
    <xf numFmtId="0" fontId="2" fillId="0" borderId="0" xfId="2" applyFont="1" applyAlignment="1">
      <alignment vertical="center" wrapText="1"/>
    </xf>
    <xf numFmtId="0" fontId="4" fillId="0" borderId="0" xfId="4" applyFont="1" applyBorder="1" applyAlignment="1"/>
    <xf numFmtId="0" fontId="4" fillId="0" borderId="0" xfId="4" applyFont="1" applyAlignment="1"/>
    <xf numFmtId="0" fontId="20" fillId="0" borderId="0" xfId="0" applyFont="1" applyBorder="1" applyAlignment="1" applyProtection="1">
      <alignment horizontal="center" vertical="center" wrapText="1"/>
      <protection locked="0"/>
    </xf>
    <xf numFmtId="0" fontId="6" fillId="5" borderId="18" xfId="0" applyFont="1" applyFill="1" applyBorder="1" applyAlignment="1" applyProtection="1">
      <alignment horizontal="center" vertical="center" wrapText="1"/>
      <protection locked="0"/>
    </xf>
    <xf numFmtId="0" fontId="6" fillId="5" borderId="19" xfId="0" applyFont="1" applyFill="1" applyBorder="1" applyAlignment="1" applyProtection="1">
      <alignment horizontal="center" vertical="center" wrapText="1"/>
      <protection locked="0"/>
    </xf>
    <xf numFmtId="10" fontId="11" fillId="0" borderId="0" xfId="0" applyNumberFormat="1" applyFont="1" applyAlignment="1" applyProtection="1">
      <alignment horizontal="center" vertical="center"/>
      <protection locked="0"/>
    </xf>
    <xf numFmtId="10" fontId="20" fillId="0" borderId="0" xfId="0" applyNumberFormat="1" applyFont="1" applyBorder="1" applyAlignment="1" applyProtection="1">
      <alignment horizontal="center" vertical="center" wrapText="1"/>
      <protection locked="0"/>
    </xf>
    <xf numFmtId="10" fontId="3" fillId="0" borderId="0" xfId="1" applyNumberFormat="1" applyFont="1" applyAlignment="1">
      <alignment horizontal="left" vertical="center" wrapText="1"/>
    </xf>
    <xf numFmtId="10" fontId="2" fillId="0" borderId="0" xfId="1" applyNumberFormat="1" applyFont="1" applyAlignment="1">
      <alignment vertical="center"/>
    </xf>
    <xf numFmtId="49" fontId="11" fillId="0" borderId="0" xfId="0" applyNumberFormat="1" applyFont="1" applyAlignment="1" applyProtection="1">
      <alignment horizontal="center" vertical="center"/>
      <protection locked="0"/>
    </xf>
    <xf numFmtId="49" fontId="20" fillId="0" borderId="0" xfId="0" applyNumberFormat="1" applyFont="1" applyBorder="1" applyAlignment="1" applyProtection="1">
      <alignment horizontal="center" vertical="center" wrapText="1"/>
      <protection locked="0"/>
    </xf>
    <xf numFmtId="0" fontId="15" fillId="0" borderId="0" xfId="1" applyFont="1" applyFill="1" applyBorder="1" applyAlignment="1">
      <alignment vertical="center" wrapText="1"/>
    </xf>
    <xf numFmtId="49" fontId="8" fillId="0" borderId="0" xfId="1" applyNumberFormat="1" applyFont="1" applyBorder="1" applyAlignment="1">
      <alignment vertical="center" wrapText="1"/>
    </xf>
    <xf numFmtId="0" fontId="25" fillId="0" borderId="1" xfId="0" applyFont="1" applyBorder="1" applyAlignment="1" applyProtection="1">
      <alignment horizontal="center" vertical="center" wrapText="1"/>
      <protection locked="0"/>
    </xf>
    <xf numFmtId="0" fontId="8" fillId="0" borderId="26" xfId="1" applyFont="1" applyFill="1" applyBorder="1" applyAlignment="1">
      <alignment horizontal="center" vertical="center" wrapText="1"/>
    </xf>
    <xf numFmtId="0" fontId="8" fillId="0" borderId="28" xfId="1" applyFont="1" applyFill="1" applyBorder="1" applyAlignment="1">
      <alignment horizontal="center" vertical="center" wrapText="1"/>
    </xf>
    <xf numFmtId="0" fontId="8" fillId="3" borderId="28" xfId="1" applyFont="1" applyFill="1" applyBorder="1" applyAlignment="1">
      <alignment horizontal="center" vertical="center" wrapText="1"/>
    </xf>
    <xf numFmtId="0" fontId="8" fillId="3" borderId="29" xfId="1" applyFont="1" applyFill="1" applyBorder="1" applyAlignment="1">
      <alignment horizontal="center" vertical="center" wrapText="1"/>
    </xf>
    <xf numFmtId="0" fontId="8" fillId="3" borderId="33" xfId="1" applyFont="1" applyFill="1" applyBorder="1" applyAlignment="1">
      <alignment horizontal="center" vertical="center" wrapText="1"/>
    </xf>
    <xf numFmtId="49" fontId="8" fillId="3" borderId="28" xfId="1" applyNumberFormat="1" applyFont="1" applyFill="1" applyBorder="1" applyAlignment="1">
      <alignment horizontal="center" vertical="center" wrapText="1"/>
    </xf>
    <xf numFmtId="49" fontId="8" fillId="0" borderId="28" xfId="1" applyNumberFormat="1" applyFont="1" applyFill="1" applyBorder="1" applyAlignment="1">
      <alignment horizontal="center" vertical="center" wrapText="1"/>
    </xf>
    <xf numFmtId="0" fontId="8" fillId="0" borderId="29" xfId="1" applyFont="1" applyFill="1" applyBorder="1" applyAlignment="1">
      <alignment horizontal="center" vertical="center" wrapText="1"/>
    </xf>
    <xf numFmtId="49" fontId="16" fillId="3" borderId="28" xfId="1" applyNumberFormat="1" applyFont="1" applyFill="1" applyBorder="1" applyAlignment="1">
      <alignment horizontal="center" vertical="center" wrapText="1"/>
    </xf>
    <xf numFmtId="49" fontId="8" fillId="3" borderId="33" xfId="1" applyNumberFormat="1" applyFont="1" applyFill="1" applyBorder="1" applyAlignment="1">
      <alignment horizontal="center" vertical="center" wrapText="1"/>
    </xf>
    <xf numFmtId="0" fontId="8" fillId="0" borderId="33" xfId="1" applyFont="1" applyFill="1" applyBorder="1" applyAlignment="1">
      <alignment horizontal="center" vertical="center" wrapText="1"/>
    </xf>
    <xf numFmtId="49" fontId="16" fillId="0" borderId="28" xfId="1" applyNumberFormat="1" applyFont="1" applyFill="1" applyBorder="1" applyAlignment="1">
      <alignment horizontal="center" vertical="center" wrapText="1"/>
    </xf>
    <xf numFmtId="0" fontId="8" fillId="0" borderId="21" xfId="1" applyFont="1" applyFill="1" applyBorder="1" applyAlignment="1">
      <alignment horizontal="center" vertical="center" wrapText="1"/>
    </xf>
    <xf numFmtId="0" fontId="8" fillId="0" borderId="23" xfId="1" applyFont="1" applyFill="1" applyBorder="1" applyAlignment="1">
      <alignment horizontal="center" vertical="center" wrapText="1"/>
    </xf>
    <xf numFmtId="49" fontId="8" fillId="0" borderId="40" xfId="1" applyNumberFormat="1" applyFont="1" applyFill="1" applyBorder="1" applyAlignment="1">
      <alignment vertical="center" wrapText="1"/>
    </xf>
    <xf numFmtId="0" fontId="6" fillId="4" borderId="18" xfId="0" applyFont="1" applyFill="1" applyBorder="1" applyAlignment="1" applyProtection="1">
      <alignment horizontal="center" vertical="center" wrapText="1"/>
      <protection locked="0"/>
    </xf>
    <xf numFmtId="0" fontId="6" fillId="4" borderId="42" xfId="0" applyFont="1" applyFill="1" applyBorder="1" applyAlignment="1" applyProtection="1">
      <alignment horizontal="center" vertical="center" wrapText="1"/>
      <protection locked="0"/>
    </xf>
    <xf numFmtId="0" fontId="6" fillId="4" borderId="43" xfId="0" applyFont="1" applyFill="1" applyBorder="1" applyAlignment="1" applyProtection="1">
      <alignment horizontal="center" vertical="center" wrapText="1"/>
      <protection locked="0"/>
    </xf>
    <xf numFmtId="49" fontId="6" fillId="4" borderId="43" xfId="0" applyNumberFormat="1" applyFont="1" applyFill="1" applyBorder="1" applyAlignment="1" applyProtection="1">
      <alignment horizontal="center" vertical="center" wrapText="1"/>
      <protection locked="0"/>
    </xf>
    <xf numFmtId="10" fontId="6" fillId="4" borderId="42" xfId="0" applyNumberFormat="1" applyFont="1" applyFill="1" applyBorder="1" applyAlignment="1" applyProtection="1">
      <alignment horizontal="center" vertical="center" wrapText="1"/>
      <protection locked="0"/>
    </xf>
    <xf numFmtId="0" fontId="6" fillId="4" borderId="19" xfId="0" applyFont="1" applyFill="1" applyBorder="1" applyAlignment="1" applyProtection="1">
      <alignment horizontal="center" vertical="center" wrapText="1"/>
      <protection locked="0"/>
    </xf>
    <xf numFmtId="0" fontId="8" fillId="0" borderId="28" xfId="1" applyFont="1" applyBorder="1" applyAlignment="1">
      <alignment horizontal="center" vertical="center" wrapText="1"/>
    </xf>
    <xf numFmtId="0" fontId="8" fillId="2" borderId="28" xfId="1" applyFont="1" applyFill="1" applyBorder="1" applyAlignment="1">
      <alignment horizontal="center" vertical="center" wrapText="1"/>
    </xf>
    <xf numFmtId="0" fontId="8" fillId="2" borderId="29" xfId="1" applyFont="1" applyFill="1" applyBorder="1" applyAlignment="1">
      <alignment horizontal="center" vertical="center" wrapText="1"/>
    </xf>
    <xf numFmtId="49" fontId="8" fillId="0" borderId="29" xfId="1" applyNumberFormat="1" applyFont="1" applyFill="1" applyBorder="1" applyAlignment="1">
      <alignment horizontal="center" vertical="center" wrapText="1"/>
    </xf>
    <xf numFmtId="49" fontId="8" fillId="0" borderId="25" xfId="1" applyNumberFormat="1" applyFont="1" applyBorder="1" applyAlignment="1">
      <alignment vertical="center" wrapText="1"/>
    </xf>
    <xf numFmtId="49" fontId="8" fillId="0" borderId="0" xfId="1" applyNumberFormat="1" applyFont="1" applyFill="1" applyBorder="1" applyAlignment="1">
      <alignment vertical="center" wrapText="1"/>
    </xf>
    <xf numFmtId="0" fontId="18" fillId="0" borderId="0" xfId="1" applyFont="1" applyBorder="1" applyAlignment="1">
      <alignment wrapText="1"/>
    </xf>
    <xf numFmtId="0" fontId="6" fillId="4" borderId="41" xfId="0" applyFont="1" applyFill="1" applyBorder="1" applyAlignment="1" applyProtection="1">
      <alignment horizontal="center" vertical="center" wrapText="1"/>
      <protection locked="0"/>
    </xf>
    <xf numFmtId="0" fontId="15" fillId="4" borderId="44" xfId="1" applyFont="1" applyFill="1" applyBorder="1" applyAlignment="1">
      <alignment vertical="center" wrapText="1"/>
    </xf>
    <xf numFmtId="165" fontId="16" fillId="0" borderId="44" xfId="3" applyNumberFormat="1" applyFont="1" applyFill="1" applyBorder="1" applyAlignment="1">
      <alignment horizontal="center" vertical="center" wrapText="1"/>
    </xf>
    <xf numFmtId="165" fontId="16" fillId="0" borderId="20" xfId="3" applyNumberFormat="1" applyFont="1" applyFill="1" applyBorder="1" applyAlignment="1">
      <alignment horizontal="center" vertical="center" wrapText="1"/>
    </xf>
    <xf numFmtId="0" fontId="9" fillId="3" borderId="28" xfId="1" applyFont="1" applyFill="1" applyBorder="1" applyAlignment="1">
      <alignment horizontal="center" vertical="center" wrapText="1"/>
    </xf>
    <xf numFmtId="0" fontId="9" fillId="0" borderId="33" xfId="1" applyFont="1" applyFill="1" applyBorder="1" applyAlignment="1">
      <alignment horizontal="center" vertical="center" wrapText="1"/>
    </xf>
    <xf numFmtId="0" fontId="9" fillId="0" borderId="28" xfId="1" applyFont="1" applyFill="1" applyBorder="1" applyAlignment="1">
      <alignment horizontal="center" vertical="center" wrapText="1"/>
    </xf>
    <xf numFmtId="0" fontId="9" fillId="3" borderId="29" xfId="1" applyFont="1" applyFill="1" applyBorder="1" applyAlignment="1">
      <alignment horizontal="center" vertical="center" wrapText="1"/>
    </xf>
    <xf numFmtId="49" fontId="9" fillId="0" borderId="33" xfId="1" applyNumberFormat="1" applyFont="1" applyFill="1" applyBorder="1" applyAlignment="1">
      <alignment horizontal="center" vertical="center" wrapText="1"/>
    </xf>
    <xf numFmtId="49" fontId="9" fillId="0" borderId="28" xfId="1" applyNumberFormat="1" applyFont="1" applyFill="1" applyBorder="1" applyAlignment="1">
      <alignment horizontal="center" vertical="center" wrapText="1"/>
    </xf>
    <xf numFmtId="0" fontId="9" fillId="0" borderId="21" xfId="1" applyFont="1" applyFill="1" applyBorder="1" applyAlignment="1">
      <alignment horizontal="center" vertical="center" wrapText="1"/>
    </xf>
    <xf numFmtId="0" fontId="2" fillId="0" borderId="0" xfId="1" applyFont="1" applyAlignment="1">
      <alignment horizontal="center" vertical="center"/>
    </xf>
    <xf numFmtId="0" fontId="1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49" fontId="9" fillId="3" borderId="28" xfId="1" applyNumberFormat="1" applyFont="1" applyFill="1" applyBorder="1" applyAlignment="1">
      <alignment horizontal="center" vertical="center" wrapText="1"/>
    </xf>
    <xf numFmtId="10" fontId="4" fillId="4" borderId="1" xfId="0" applyNumberFormat="1" applyFont="1" applyFill="1" applyBorder="1" applyAlignment="1" applyProtection="1">
      <alignment vertical="center" wrapText="1"/>
      <protection locked="0"/>
    </xf>
    <xf numFmtId="1" fontId="4" fillId="4" borderId="1" xfId="0" applyNumberFormat="1" applyFont="1" applyFill="1" applyBorder="1" applyAlignment="1" applyProtection="1">
      <alignment vertical="center" wrapText="1"/>
      <protection locked="0"/>
    </xf>
    <xf numFmtId="2" fontId="4" fillId="4" borderId="1" xfId="0" applyNumberFormat="1" applyFont="1" applyFill="1" applyBorder="1" applyAlignment="1" applyProtection="1">
      <alignment vertical="center" wrapText="1"/>
      <protection locked="0"/>
    </xf>
    <xf numFmtId="4" fontId="8" fillId="0" borderId="34" xfId="1" applyNumberFormat="1" applyFont="1" applyBorder="1" applyAlignment="1">
      <alignment horizontal="center" vertical="center" wrapText="1"/>
    </xf>
    <xf numFmtId="4" fontId="8" fillId="0" borderId="22" xfId="1" applyNumberFormat="1" applyFont="1" applyBorder="1" applyAlignment="1">
      <alignment horizontal="center" vertical="center" wrapText="1"/>
    </xf>
    <xf numFmtId="4" fontId="8" fillId="0" borderId="30" xfId="1" applyNumberFormat="1" applyFont="1" applyBorder="1" applyAlignment="1">
      <alignment horizontal="center" vertical="center" wrapText="1"/>
    </xf>
    <xf numFmtId="4" fontId="8" fillId="2" borderId="34" xfId="1" applyNumberFormat="1" applyFont="1" applyFill="1" applyBorder="1" applyAlignment="1">
      <alignment horizontal="center" vertical="center" wrapText="1"/>
    </xf>
    <xf numFmtId="4" fontId="8" fillId="2" borderId="22" xfId="1" applyNumberFormat="1" applyFont="1" applyFill="1" applyBorder="1" applyAlignment="1">
      <alignment horizontal="center" vertical="center" wrapText="1"/>
    </xf>
    <xf numFmtId="4" fontId="8" fillId="2" borderId="30" xfId="1" applyNumberFormat="1" applyFont="1" applyFill="1" applyBorder="1" applyAlignment="1">
      <alignment horizontal="center" vertical="center" wrapText="1"/>
    </xf>
    <xf numFmtId="4" fontId="9" fillId="0" borderId="22" xfId="1" applyNumberFormat="1" applyFont="1" applyBorder="1" applyAlignment="1">
      <alignment horizontal="center" vertical="center" wrapText="1"/>
    </xf>
    <xf numFmtId="4" fontId="8" fillId="0" borderId="34" xfId="1" applyNumberFormat="1" applyFont="1" applyFill="1" applyBorder="1" applyAlignment="1">
      <alignment horizontal="center" vertical="center" wrapText="1"/>
    </xf>
    <xf numFmtId="4" fontId="8" fillId="0" borderId="22" xfId="1" applyNumberFormat="1" applyFont="1" applyFill="1" applyBorder="1" applyAlignment="1">
      <alignment horizontal="center" vertical="center" wrapText="1"/>
    </xf>
    <xf numFmtId="4" fontId="8" fillId="0" borderId="30" xfId="1" applyNumberFormat="1" applyFont="1" applyFill="1" applyBorder="1" applyAlignment="1">
      <alignment horizontal="center" vertical="center" wrapText="1"/>
    </xf>
    <xf numFmtId="4" fontId="16" fillId="0" borderId="22" xfId="1" applyNumberFormat="1" applyFont="1" applyFill="1" applyBorder="1" applyAlignment="1">
      <alignment horizontal="center" vertical="center" wrapText="1"/>
    </xf>
    <xf numFmtId="4" fontId="8" fillId="0" borderId="24" xfId="1" applyNumberFormat="1" applyFont="1" applyFill="1" applyBorder="1" applyAlignment="1">
      <alignment horizontal="center" vertical="center" wrapText="1"/>
    </xf>
    <xf numFmtId="0" fontId="8" fillId="3" borderId="21" xfId="1" applyFont="1" applyFill="1" applyBorder="1" applyAlignment="1">
      <alignment horizontal="center" vertical="center" wrapText="1"/>
    </xf>
    <xf numFmtId="165" fontId="16" fillId="0" borderId="1" xfId="3" applyNumberFormat="1" applyFont="1" applyFill="1" applyBorder="1" applyAlignment="1">
      <alignment horizontal="center" vertical="center" wrapText="1"/>
    </xf>
    <xf numFmtId="0" fontId="9" fillId="3" borderId="21" xfId="1" applyFont="1" applyFill="1" applyBorder="1" applyAlignment="1">
      <alignment horizontal="center" vertical="center" wrapText="1"/>
    </xf>
    <xf numFmtId="49" fontId="8" fillId="0" borderId="21" xfId="1" applyNumberFormat="1" applyFont="1" applyFill="1" applyBorder="1" applyAlignment="1">
      <alignment horizontal="center" vertical="center" wrapText="1"/>
    </xf>
    <xf numFmtId="49" fontId="8" fillId="3" borderId="21" xfId="1" applyNumberFormat="1" applyFont="1" applyFill="1" applyBorder="1" applyAlignment="1">
      <alignment horizontal="center" vertical="center" wrapText="1"/>
    </xf>
    <xf numFmtId="0" fontId="8" fillId="0" borderId="21" xfId="1" applyFont="1" applyBorder="1" applyAlignment="1">
      <alignment horizontal="center" vertical="center" wrapText="1"/>
    </xf>
    <xf numFmtId="0" fontId="8" fillId="2" borderId="21" xfId="1" applyFont="1" applyFill="1" applyBorder="1" applyAlignment="1">
      <alignment horizontal="center" vertical="center" wrapText="1"/>
    </xf>
    <xf numFmtId="49" fontId="9" fillId="0" borderId="21" xfId="1" applyNumberFormat="1" applyFont="1" applyFill="1" applyBorder="1" applyAlignment="1">
      <alignment horizontal="center" vertical="center" wrapText="1"/>
    </xf>
    <xf numFmtId="49" fontId="16" fillId="3" borderId="21" xfId="1" applyNumberFormat="1" applyFont="1" applyFill="1" applyBorder="1" applyAlignment="1">
      <alignment horizontal="center" vertical="center" wrapText="1"/>
    </xf>
    <xf numFmtId="49" fontId="16" fillId="0" borderId="21" xfId="1" applyNumberFormat="1" applyFont="1" applyFill="1" applyBorder="1" applyAlignment="1">
      <alignment horizontal="center" vertical="center" wrapText="1"/>
    </xf>
    <xf numFmtId="49" fontId="9" fillId="3" borderId="21" xfId="1" applyNumberFormat="1" applyFont="1" applyFill="1" applyBorder="1" applyAlignment="1">
      <alignment horizontal="center" vertical="center" wrapText="1"/>
    </xf>
    <xf numFmtId="165" fontId="16" fillId="0" borderId="40" xfId="3" applyNumberFormat="1" applyFont="1" applyFill="1" applyBorder="1" applyAlignment="1">
      <alignment horizontal="center" vertical="center" wrapText="1"/>
    </xf>
    <xf numFmtId="4" fontId="4" fillId="0" borderId="1" xfId="2" applyNumberFormat="1" applyFont="1" applyBorder="1" applyAlignment="1">
      <alignment vertical="center" wrapText="1"/>
    </xf>
    <xf numFmtId="4" fontId="16" fillId="0" borderId="1" xfId="2" applyNumberFormat="1" applyFont="1" applyBorder="1" applyAlignment="1">
      <alignment vertical="center" wrapText="1"/>
    </xf>
    <xf numFmtId="4" fontId="4" fillId="0" borderId="40" xfId="2" applyNumberFormat="1" applyFont="1" applyBorder="1" applyAlignment="1">
      <alignment vertical="center" wrapText="1"/>
    </xf>
    <xf numFmtId="4" fontId="2" fillId="0" borderId="22" xfId="1" applyNumberFormat="1" applyFont="1" applyBorder="1"/>
    <xf numFmtId="4" fontId="16" fillId="0" borderId="22" xfId="3" applyNumberFormat="1" applyFont="1" applyFill="1" applyBorder="1" applyAlignment="1">
      <alignment vertical="center" wrapText="1"/>
    </xf>
    <xf numFmtId="4" fontId="2" fillId="0" borderId="24" xfId="1" applyNumberFormat="1" applyFont="1" applyBorder="1"/>
    <xf numFmtId="4" fontId="4" fillId="0" borderId="19" xfId="4" applyNumberFormat="1" applyFont="1" applyBorder="1" applyAlignment="1">
      <alignment horizontal="center" vertical="center" wrapText="1"/>
    </xf>
    <xf numFmtId="4" fontId="4" fillId="4" borderId="24" xfId="4" applyNumberFormat="1" applyFont="1" applyFill="1" applyBorder="1" applyAlignment="1">
      <alignment horizontal="center" vertical="center"/>
    </xf>
    <xf numFmtId="49" fontId="2" fillId="0" borderId="0" xfId="1" applyNumberFormat="1" applyFont="1" applyAlignment="1">
      <alignment horizontal="center" vertical="center"/>
    </xf>
    <xf numFmtId="49" fontId="8" fillId="0" borderId="1" xfId="1" applyNumberFormat="1" applyFont="1" applyFill="1" applyBorder="1" applyAlignment="1">
      <alignment horizontal="center" vertical="center" wrapText="1"/>
    </xf>
    <xf numFmtId="49" fontId="16" fillId="0" borderId="1" xfId="1" applyNumberFormat="1" applyFont="1" applyFill="1" applyBorder="1" applyAlignment="1">
      <alignment horizontal="center" vertical="center" wrapText="1"/>
    </xf>
    <xf numFmtId="49" fontId="8" fillId="0" borderId="2" xfId="1" applyNumberFormat="1" applyFont="1" applyFill="1" applyBorder="1" applyAlignment="1">
      <alignment horizontal="center" vertical="center" wrapText="1"/>
    </xf>
    <xf numFmtId="49" fontId="8" fillId="0" borderId="5" xfId="1" applyNumberFormat="1" applyFont="1" applyFill="1" applyBorder="1" applyAlignment="1">
      <alignment horizontal="center" vertical="center" wrapText="1"/>
    </xf>
    <xf numFmtId="49" fontId="8" fillId="0" borderId="40" xfId="1" applyNumberFormat="1" applyFont="1" applyFill="1" applyBorder="1" applyAlignment="1">
      <alignment horizontal="center" vertical="center" wrapText="1"/>
    </xf>
    <xf numFmtId="0" fontId="11" fillId="0" borderId="0" xfId="0" applyFont="1" applyAlignment="1" applyProtection="1">
      <alignment horizontal="center" vertical="center"/>
      <protection locked="0"/>
    </xf>
    <xf numFmtId="0" fontId="4" fillId="0" borderId="7" xfId="0" applyFont="1" applyFill="1" applyBorder="1" applyAlignment="1" applyProtection="1">
      <alignment horizontal="center" vertical="center" wrapText="1"/>
      <protection locked="0"/>
    </xf>
    <xf numFmtId="0" fontId="4" fillId="0" borderId="12" xfId="0" applyFont="1" applyFill="1" applyBorder="1" applyAlignment="1" applyProtection="1">
      <alignment horizontal="center" vertical="center" wrapText="1"/>
      <protection locked="0"/>
    </xf>
    <xf numFmtId="0" fontId="4" fillId="0" borderId="13" xfId="0" applyFont="1" applyFill="1" applyBorder="1" applyAlignment="1" applyProtection="1">
      <alignment horizontal="center" vertical="center" wrapText="1"/>
      <protection locked="0"/>
    </xf>
    <xf numFmtId="0" fontId="15" fillId="4" borderId="35" xfId="1" applyFont="1" applyFill="1" applyBorder="1" applyAlignment="1">
      <alignment horizontal="center" vertical="center" wrapText="1"/>
    </xf>
    <xf numFmtId="0" fontId="15" fillId="4" borderId="25" xfId="1" applyFont="1" applyFill="1" applyBorder="1" applyAlignment="1">
      <alignment horizontal="center" vertical="center" wrapText="1"/>
    </xf>
    <xf numFmtId="0" fontId="15" fillId="4" borderId="36" xfId="1" applyFont="1" applyFill="1" applyBorder="1" applyAlignment="1">
      <alignment horizontal="center" vertical="center" wrapText="1"/>
    </xf>
    <xf numFmtId="0" fontId="15" fillId="4" borderId="37" xfId="1" applyFont="1" applyFill="1" applyBorder="1" applyAlignment="1">
      <alignment horizontal="center" vertical="center" wrapText="1"/>
    </xf>
    <xf numFmtId="0" fontId="15" fillId="4" borderId="0" xfId="1" applyFont="1" applyFill="1" applyBorder="1" applyAlignment="1">
      <alignment horizontal="center" vertical="center" wrapText="1"/>
    </xf>
    <xf numFmtId="0" fontId="15" fillId="4" borderId="38" xfId="1" applyFont="1" applyFill="1" applyBorder="1" applyAlignment="1">
      <alignment horizontal="center" vertical="center" wrapText="1"/>
    </xf>
    <xf numFmtId="0" fontId="15" fillId="4" borderId="1" xfId="1" applyFont="1" applyFill="1" applyBorder="1" applyAlignment="1">
      <alignment horizontal="center" vertical="center" wrapText="1"/>
    </xf>
    <xf numFmtId="0" fontId="15" fillId="4" borderId="31" xfId="1" applyFont="1" applyFill="1" applyBorder="1" applyAlignment="1">
      <alignment horizontal="center" vertical="center" wrapText="1"/>
    </xf>
    <xf numFmtId="0" fontId="15" fillId="4" borderId="12" xfId="1" applyFont="1" applyFill="1" applyBorder="1" applyAlignment="1">
      <alignment horizontal="center" vertical="center" wrapText="1"/>
    </xf>
    <xf numFmtId="0" fontId="15" fillId="4" borderId="32" xfId="1" applyFont="1" applyFill="1" applyBorder="1" applyAlignment="1">
      <alignment horizontal="center" vertical="center" wrapText="1"/>
    </xf>
    <xf numFmtId="0" fontId="14" fillId="0" borderId="11" xfId="0" applyFont="1" applyBorder="1" applyAlignment="1" applyProtection="1">
      <alignment horizontal="left" vertical="top" wrapText="1"/>
      <protection locked="0"/>
    </xf>
    <xf numFmtId="0" fontId="14" fillId="0" borderId="0" xfId="0" applyFont="1" applyBorder="1" applyAlignment="1" applyProtection="1">
      <alignment horizontal="left" vertical="top" wrapText="1"/>
      <protection locked="0"/>
    </xf>
    <xf numFmtId="0" fontId="26" fillId="0" borderId="12" xfId="0" applyFont="1" applyBorder="1" applyAlignment="1" applyProtection="1">
      <alignment horizontal="left" vertical="top" wrapText="1"/>
      <protection locked="0"/>
    </xf>
    <xf numFmtId="0" fontId="14" fillId="0" borderId="12" xfId="0" applyFont="1" applyBorder="1" applyAlignment="1" applyProtection="1">
      <alignment horizontal="left" vertical="top" wrapText="1"/>
      <protection locked="0"/>
    </xf>
    <xf numFmtId="0" fontId="15" fillId="4" borderId="21" xfId="1" applyFont="1" applyFill="1" applyBorder="1" applyAlignment="1">
      <alignment horizontal="center" vertical="center" wrapText="1"/>
    </xf>
    <xf numFmtId="0" fontId="15" fillId="4" borderId="22" xfId="1" applyFont="1" applyFill="1" applyBorder="1" applyAlignment="1">
      <alignment horizontal="center" vertical="center" wrapText="1"/>
    </xf>
    <xf numFmtId="165" fontId="16" fillId="0" borderId="44" xfId="3" applyNumberFormat="1" applyFont="1" applyFill="1" applyBorder="1" applyAlignment="1">
      <alignment horizontal="center" vertical="center" wrapText="1"/>
    </xf>
    <xf numFmtId="165" fontId="16" fillId="0" borderId="46" xfId="3" applyNumberFormat="1" applyFont="1" applyFill="1" applyBorder="1" applyAlignment="1">
      <alignment horizontal="center" vertical="center" wrapText="1"/>
    </xf>
    <xf numFmtId="165" fontId="16" fillId="0" borderId="47" xfId="3" applyNumberFormat="1" applyFont="1" applyFill="1" applyBorder="1" applyAlignment="1">
      <alignment horizontal="center" vertical="center" wrapText="1"/>
    </xf>
    <xf numFmtId="165" fontId="16" fillId="0" borderId="48" xfId="3" applyNumberFormat="1" applyFont="1" applyFill="1" applyBorder="1" applyAlignment="1">
      <alignment horizontal="center" vertical="center" wrapText="1"/>
    </xf>
    <xf numFmtId="0" fontId="2" fillId="0" borderId="0" xfId="1" applyFont="1" applyAlignment="1">
      <alignment horizontal="center" vertical="center"/>
    </xf>
    <xf numFmtId="0" fontId="10" fillId="0" borderId="0" xfId="0" applyFont="1" applyAlignment="1" applyProtection="1">
      <alignment horizontal="center" vertical="center"/>
      <protection locked="0"/>
    </xf>
    <xf numFmtId="0" fontId="1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1" xfId="0" applyFont="1" applyBorder="1" applyAlignment="1" applyProtection="1">
      <alignment horizontal="center" vertical="center" wrapText="1"/>
      <protection locked="0"/>
    </xf>
    <xf numFmtId="0" fontId="19" fillId="4" borderId="0" xfId="0" applyFont="1" applyFill="1" applyAlignment="1" applyProtection="1">
      <alignment horizontal="center" vertical="center"/>
      <protection locked="0"/>
    </xf>
    <xf numFmtId="0" fontId="19" fillId="5" borderId="0" xfId="0" applyFont="1" applyFill="1" applyAlignment="1" applyProtection="1">
      <alignment horizontal="center" vertical="center"/>
      <protection locked="0"/>
    </xf>
    <xf numFmtId="0" fontId="16" fillId="0" borderId="18" xfId="2" applyFont="1" applyBorder="1" applyAlignment="1">
      <alignment horizontal="center" vertical="center" wrapText="1"/>
    </xf>
    <xf numFmtId="0" fontId="16" fillId="0" borderId="42" xfId="2" applyFont="1" applyBorder="1" applyAlignment="1">
      <alignment horizontal="center" vertical="center" wrapText="1"/>
    </xf>
    <xf numFmtId="0" fontId="15" fillId="4" borderId="23" xfId="2" applyFont="1" applyFill="1" applyBorder="1" applyAlignment="1">
      <alignment horizontal="center" vertical="center" wrapText="1"/>
    </xf>
    <xf numFmtId="0" fontId="15" fillId="4" borderId="40" xfId="2" applyFont="1" applyFill="1" applyBorder="1" applyAlignment="1">
      <alignment horizontal="center" vertical="center" wrapText="1"/>
    </xf>
    <xf numFmtId="4" fontId="16" fillId="0" borderId="22" xfId="3" applyNumberFormat="1" applyFont="1" applyFill="1" applyBorder="1" applyAlignment="1">
      <alignment horizontal="center" vertical="center" wrapText="1"/>
    </xf>
    <xf numFmtId="4" fontId="16" fillId="0" borderId="30" xfId="3" applyNumberFormat="1" applyFont="1" applyFill="1" applyBorder="1" applyAlignment="1">
      <alignment horizontal="center" vertical="center" wrapText="1"/>
    </xf>
    <xf numFmtId="4" fontId="16" fillId="0" borderId="34" xfId="3" applyNumberFormat="1" applyFont="1" applyFill="1" applyBorder="1" applyAlignment="1">
      <alignment horizontal="center" vertical="center" wrapText="1"/>
    </xf>
    <xf numFmtId="4" fontId="2" fillId="0" borderId="30" xfId="1" applyNumberFormat="1" applyFont="1" applyBorder="1" applyAlignment="1">
      <alignment horizontal="center"/>
    </xf>
    <xf numFmtId="4" fontId="2" fillId="0" borderId="45" xfId="1" applyNumberFormat="1" applyFont="1" applyBorder="1" applyAlignment="1">
      <alignment horizontal="center"/>
    </xf>
    <xf numFmtId="4" fontId="2" fillId="0" borderId="34" xfId="1" applyNumberFormat="1" applyFont="1" applyBorder="1" applyAlignment="1">
      <alignment horizontal="center"/>
    </xf>
    <xf numFmtId="165" fontId="16" fillId="0" borderId="1" xfId="3" applyNumberFormat="1" applyFont="1" applyFill="1" applyBorder="1" applyAlignment="1">
      <alignment horizontal="center" vertical="center" wrapText="1"/>
    </xf>
    <xf numFmtId="165" fontId="16" fillId="0" borderId="2" xfId="3" applyNumberFormat="1" applyFont="1" applyFill="1" applyBorder="1" applyAlignment="1">
      <alignment horizontal="center" vertical="center" wrapText="1"/>
    </xf>
    <xf numFmtId="165" fontId="16" fillId="0" borderId="5" xfId="3" applyNumberFormat="1" applyFont="1" applyFill="1" applyBorder="1" applyAlignment="1">
      <alignment horizontal="center" vertical="center" wrapText="1"/>
    </xf>
    <xf numFmtId="165" fontId="16" fillId="0" borderId="49" xfId="3" applyNumberFormat="1" applyFont="1" applyFill="1" applyBorder="1" applyAlignment="1">
      <alignment horizontal="center" vertical="center" wrapText="1"/>
    </xf>
    <xf numFmtId="49" fontId="8" fillId="4" borderId="8" xfId="1" applyNumberFormat="1" applyFont="1" applyFill="1" applyBorder="1" applyAlignment="1" applyProtection="1">
      <alignment horizontal="center" vertical="center" wrapText="1"/>
      <protection locked="0"/>
    </xf>
    <xf numFmtId="49" fontId="8" fillId="4" borderId="4" xfId="1" applyNumberFormat="1" applyFont="1" applyFill="1" applyBorder="1" applyAlignment="1" applyProtection="1">
      <alignment horizontal="center" vertical="center" wrapText="1"/>
      <protection locked="0"/>
    </xf>
    <xf numFmtId="49" fontId="17" fillId="4" borderId="4" xfId="1" applyNumberFormat="1" applyFont="1" applyFill="1" applyBorder="1" applyAlignment="1" applyProtection="1">
      <alignment horizontal="center" vertical="center" wrapText="1"/>
      <protection locked="0"/>
    </xf>
    <xf numFmtId="49" fontId="8" fillId="4" borderId="9" xfId="1" applyNumberFormat="1" applyFont="1" applyFill="1" applyBorder="1" applyAlignment="1" applyProtection="1">
      <alignment horizontal="center" vertical="center" wrapText="1"/>
      <protection locked="0"/>
    </xf>
    <xf numFmtId="4" fontId="8" fillId="4" borderId="5" xfId="1" applyNumberFormat="1" applyFont="1" applyFill="1" applyBorder="1" applyAlignment="1" applyProtection="1">
      <alignment horizontal="center" vertical="center" wrapText="1"/>
      <protection locked="0"/>
    </xf>
    <xf numFmtId="10" fontId="8" fillId="4" borderId="5" xfId="1" applyNumberFormat="1" applyFont="1" applyFill="1" applyBorder="1" applyAlignment="1" applyProtection="1">
      <alignment vertical="center" wrapText="1"/>
      <protection locked="0"/>
    </xf>
    <xf numFmtId="4" fontId="8" fillId="4" borderId="1" xfId="1" applyNumberFormat="1" applyFont="1" applyFill="1" applyBorder="1" applyAlignment="1" applyProtection="1">
      <alignment horizontal="center" vertical="center" wrapText="1"/>
      <protection locked="0"/>
    </xf>
    <xf numFmtId="10" fontId="8" fillId="4" borderId="1" xfId="1" applyNumberFormat="1" applyFont="1" applyFill="1" applyBorder="1" applyAlignment="1" applyProtection="1">
      <alignment vertical="center" wrapText="1"/>
      <protection locked="0"/>
    </xf>
    <xf numFmtId="4" fontId="8" fillId="4" borderId="2" xfId="1" applyNumberFormat="1" applyFont="1" applyFill="1" applyBorder="1" applyAlignment="1" applyProtection="1">
      <alignment horizontal="center" vertical="center" wrapText="1"/>
      <protection locked="0"/>
    </xf>
    <xf numFmtId="10" fontId="8" fillId="4" borderId="2" xfId="1" applyNumberFormat="1" applyFont="1" applyFill="1" applyBorder="1" applyAlignment="1" applyProtection="1">
      <alignment vertical="center" wrapText="1"/>
      <protection locked="0"/>
    </xf>
    <xf numFmtId="49" fontId="9" fillId="4" borderId="4" xfId="1" applyNumberFormat="1" applyFont="1" applyFill="1" applyBorder="1" applyAlignment="1" applyProtection="1">
      <alignment horizontal="center" vertical="center" wrapText="1"/>
      <protection locked="0"/>
    </xf>
    <xf numFmtId="49" fontId="8" fillId="4" borderId="27" xfId="1" applyNumberFormat="1" applyFont="1" applyFill="1" applyBorder="1" applyAlignment="1" applyProtection="1">
      <alignment horizontal="center" vertical="center" wrapText="1"/>
      <protection locked="0"/>
    </xf>
    <xf numFmtId="10" fontId="8" fillId="4" borderId="5" xfId="1" applyNumberFormat="1" applyFont="1" applyFill="1" applyBorder="1" applyAlignment="1" applyProtection="1">
      <alignment horizontal="left" vertical="center" wrapText="1"/>
      <protection locked="0"/>
    </xf>
    <xf numFmtId="10" fontId="8" fillId="4" borderId="1" xfId="1" applyNumberFormat="1" applyFont="1" applyFill="1" applyBorder="1" applyAlignment="1" applyProtection="1">
      <alignment horizontal="left" vertical="center" wrapText="1"/>
      <protection locked="0"/>
    </xf>
    <xf numFmtId="49" fontId="9" fillId="4" borderId="8" xfId="1" applyNumberFormat="1" applyFont="1" applyFill="1" applyBorder="1" applyAlignment="1" applyProtection="1">
      <alignment horizontal="center" vertical="center" wrapText="1"/>
      <protection locked="0"/>
    </xf>
    <xf numFmtId="4" fontId="9" fillId="4" borderId="1" xfId="1" applyNumberFormat="1" applyFont="1" applyFill="1" applyBorder="1" applyAlignment="1" applyProtection="1">
      <alignment horizontal="center" vertical="center" wrapText="1"/>
      <protection locked="0"/>
    </xf>
    <xf numFmtId="10" fontId="9" fillId="4" borderId="1" xfId="1" applyNumberFormat="1" applyFont="1" applyFill="1" applyBorder="1" applyAlignment="1" applyProtection="1">
      <alignment vertical="center" wrapText="1"/>
      <protection locked="0"/>
    </xf>
    <xf numFmtId="49" fontId="8" fillId="4" borderId="16" xfId="1" applyNumberFormat="1" applyFont="1" applyFill="1" applyBorder="1" applyAlignment="1" applyProtection="1">
      <alignment horizontal="center" vertical="center" wrapText="1"/>
      <protection locked="0"/>
    </xf>
    <xf numFmtId="49" fontId="8" fillId="4" borderId="14" xfId="1" applyNumberFormat="1" applyFont="1" applyFill="1" applyBorder="1" applyAlignment="1" applyProtection="1">
      <alignment horizontal="center" vertical="center" wrapText="1"/>
      <protection locked="0"/>
    </xf>
    <xf numFmtId="49" fontId="8" fillId="4" borderId="17" xfId="1" applyNumberFormat="1" applyFont="1" applyFill="1" applyBorder="1" applyAlignment="1" applyProtection="1">
      <alignment horizontal="center" vertical="center" wrapText="1"/>
      <protection locked="0"/>
    </xf>
    <xf numFmtId="49" fontId="7" fillId="4" borderId="15" xfId="1" applyNumberFormat="1" applyFont="1" applyFill="1" applyBorder="1" applyAlignment="1" applyProtection="1">
      <alignment horizontal="center" vertical="center"/>
      <protection locked="0"/>
    </xf>
    <xf numFmtId="49" fontId="8" fillId="4" borderId="3" xfId="1" applyNumberFormat="1" applyFont="1" applyFill="1" applyBorder="1" applyAlignment="1" applyProtection="1">
      <alignment horizontal="center" vertical="center" wrapText="1"/>
      <protection locked="0"/>
    </xf>
    <xf numFmtId="49" fontId="7" fillId="4" borderId="10" xfId="1" applyNumberFormat="1" applyFont="1" applyFill="1" applyBorder="1" applyAlignment="1" applyProtection="1">
      <alignment horizontal="center" vertical="center"/>
      <protection locked="0"/>
    </xf>
    <xf numFmtId="49" fontId="8" fillId="4" borderId="6" xfId="1" applyNumberFormat="1" applyFont="1" applyFill="1" applyBorder="1" applyAlignment="1" applyProtection="1">
      <alignment horizontal="center" vertical="center" wrapText="1"/>
      <protection locked="0"/>
    </xf>
    <xf numFmtId="49" fontId="8" fillId="4" borderId="39" xfId="1" applyNumberFormat="1" applyFont="1" applyFill="1" applyBorder="1" applyAlignment="1" applyProtection="1">
      <alignment horizontal="center" vertical="center" wrapText="1"/>
      <protection locked="0"/>
    </xf>
    <xf numFmtId="4" fontId="16" fillId="4" borderId="1" xfId="1" applyNumberFormat="1" applyFont="1" applyFill="1" applyBorder="1" applyAlignment="1" applyProtection="1">
      <alignment horizontal="center" vertical="center" wrapText="1"/>
      <protection locked="0"/>
    </xf>
    <xf numFmtId="10" fontId="16" fillId="4" borderId="1" xfId="1" applyNumberFormat="1" applyFont="1" applyFill="1" applyBorder="1" applyAlignment="1" applyProtection="1">
      <alignment vertical="center" wrapText="1"/>
      <protection locked="0"/>
    </xf>
    <xf numFmtId="4" fontId="8" fillId="4" borderId="40" xfId="1" applyNumberFormat="1" applyFont="1" applyFill="1" applyBorder="1" applyAlignment="1" applyProtection="1">
      <alignment horizontal="center" vertical="center" wrapText="1"/>
      <protection locked="0"/>
    </xf>
    <xf numFmtId="10" fontId="8" fillId="4" borderId="40" xfId="1" applyNumberFormat="1" applyFont="1" applyFill="1" applyBorder="1" applyAlignment="1" applyProtection="1">
      <alignment vertical="center" wrapText="1"/>
      <protection locked="0"/>
    </xf>
    <xf numFmtId="10" fontId="16" fillId="4" borderId="1" xfId="3" applyNumberFormat="1" applyFont="1" applyFill="1" applyBorder="1" applyAlignment="1" applyProtection="1">
      <alignment horizontal="center" vertical="center" wrapText="1"/>
      <protection locked="0"/>
    </xf>
    <xf numFmtId="49" fontId="2" fillId="5" borderId="21" xfId="1" applyNumberFormat="1" applyFont="1" applyFill="1" applyBorder="1" applyAlignment="1" applyProtection="1">
      <alignment horizontal="center" vertical="center"/>
      <protection locked="0"/>
    </xf>
    <xf numFmtId="49" fontId="2" fillId="5" borderId="22" xfId="1" applyNumberFormat="1" applyFont="1" applyFill="1" applyBorder="1" applyAlignment="1" applyProtection="1">
      <alignment horizontal="center" vertical="center"/>
      <protection locked="0"/>
    </xf>
    <xf numFmtId="49" fontId="2" fillId="0" borderId="21" xfId="1" applyNumberFormat="1" applyFont="1" applyBorder="1" applyAlignment="1" applyProtection="1">
      <alignment horizontal="center" vertical="center"/>
      <protection locked="0"/>
    </xf>
    <xf numFmtId="49" fontId="2" fillId="0" borderId="22" xfId="1" applyNumberFormat="1" applyFont="1" applyBorder="1" applyAlignment="1" applyProtection="1">
      <alignment horizontal="center" vertical="center"/>
      <protection locked="0"/>
    </xf>
    <xf numFmtId="49" fontId="2" fillId="0" borderId="21" xfId="1" applyNumberFormat="1" applyFont="1" applyBorder="1" applyAlignment="1" applyProtection="1">
      <alignment horizontal="center" vertical="center" wrapText="1"/>
      <protection locked="0"/>
    </xf>
    <xf numFmtId="49" fontId="18" fillId="0" borderId="21" xfId="1" applyNumberFormat="1" applyFont="1" applyBorder="1" applyAlignment="1" applyProtection="1">
      <alignment horizontal="center" vertical="center" wrapText="1"/>
      <protection locked="0"/>
    </xf>
    <xf numFmtId="49" fontId="18" fillId="0" borderId="21" xfId="1" applyNumberFormat="1" applyFont="1" applyBorder="1" applyAlignment="1" applyProtection="1">
      <alignment horizontal="center" vertical="center"/>
      <protection locked="0"/>
    </xf>
    <xf numFmtId="49" fontId="2" fillId="0" borderId="23" xfId="1" applyNumberFormat="1" applyFont="1" applyBorder="1" applyAlignment="1" applyProtection="1">
      <alignment horizontal="center" vertical="center"/>
      <protection locked="0"/>
    </xf>
    <xf numFmtId="49" fontId="2" fillId="0" borderId="24" xfId="1" applyNumberFormat="1" applyFont="1" applyBorder="1" applyAlignment="1" applyProtection="1">
      <alignment horizontal="center" vertical="center"/>
      <protection locked="0"/>
    </xf>
  </cellXfs>
  <cellStyles count="5">
    <cellStyle name="Milliers 2" xfId="3"/>
    <cellStyle name="Normal" xfId="0" builtinId="0"/>
    <cellStyle name="Normal 2" xfId="2"/>
    <cellStyle name="Normal 3" xfId="4"/>
    <cellStyle name="Normal 4"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lepape29-my.sharepoint.com/Dossier/2.%20Suivi%20des%20march&#233;s/MATERIELS%20DE%20SPORT%20-%20LR/AC/Lot%2010%20Muscu%20-%202016%20005%202016%20255%20-%20DMA%202018%20005578%20-%20LE%20PAPE/2%20-%20Prix%20initiaux%20et%20r&#233;vis&#233;s/2021_REV_BPU/BDC%20Lot%2010%20202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Michael\Desktop\Titre%20V\Catalogues\RTNE\Textile%202008\CATALOGUE_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T  10 MUSCU"/>
      <sheetName val="DÉTAIL COLORIS"/>
    </sheetNames>
    <sheetDataSet>
      <sheetData sheetId="0" refreshError="1"/>
      <sheetData sheetId="1">
        <row r="2">
          <cell r="Q2" t="str">
            <v>WEIẞ</v>
          </cell>
          <cell r="R2" t="str">
            <v>WEIẞ</v>
          </cell>
        </row>
        <row r="3">
          <cell r="Q3" t="str">
            <v>SILBER</v>
          </cell>
          <cell r="R3" t="str">
            <v>SILBER</v>
          </cell>
        </row>
        <row r="4">
          <cell r="Q4" t="str">
            <v>ANTHRAZIT</v>
          </cell>
          <cell r="R4" t="str">
            <v>SCHIEFER</v>
          </cell>
        </row>
        <row r="5">
          <cell r="Q5" t="str">
            <v>SCHWARZ</v>
          </cell>
          <cell r="R5" t="str">
            <v>BEIGE</v>
          </cell>
        </row>
        <row r="6">
          <cell r="Q6" t="str">
            <v>BRAUN</v>
          </cell>
          <cell r="R6" t="str">
            <v>MINT</v>
          </cell>
        </row>
        <row r="7">
          <cell r="Q7" t="str">
            <v>CHAMPAGNER</v>
          </cell>
          <cell r="R7" t="str">
            <v>LIMA</v>
          </cell>
        </row>
        <row r="8">
          <cell r="R8" t="str">
            <v>TERRACOTTA</v>
          </cell>
        </row>
        <row r="9">
          <cell r="R9" t="str">
            <v>FEUER</v>
          </cell>
        </row>
        <row r="10">
          <cell r="R10" t="str">
            <v>MOHN</v>
          </cell>
        </row>
        <row r="11">
          <cell r="R11" t="str">
            <v>RUBIN</v>
          </cell>
        </row>
        <row r="12">
          <cell r="R12" t="str">
            <v>TAUPE</v>
          </cell>
        </row>
        <row r="13">
          <cell r="R13" t="str">
            <v>HELLBRAUN</v>
          </cell>
        </row>
        <row r="14">
          <cell r="R14" t="str">
            <v>DUNKELBRAUN</v>
          </cell>
        </row>
        <row r="15">
          <cell r="R15" t="str">
            <v>SCHWARZ</v>
          </cell>
        </row>
        <row r="16">
          <cell r="R16" t="str">
            <v>LIMONE</v>
          </cell>
        </row>
        <row r="17">
          <cell r="R17" t="str">
            <v>AVOCADO</v>
          </cell>
        </row>
        <row r="18">
          <cell r="R18" t="str">
            <v>AGAVE</v>
          </cell>
        </row>
        <row r="19">
          <cell r="R19" t="str">
            <v>ATOLL</v>
          </cell>
        </row>
        <row r="20">
          <cell r="R20" t="str">
            <v>GRANIT</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UEIL"/>
      <sheetName val="consignes"/>
      <sheetName val="COORDONNES"/>
      <sheetName val="SOMMAIRE"/>
      <sheetName val="SOM ATHLE"/>
      <sheetName val="Som Débard"/>
      <sheetName val="Cat Débard"/>
      <sheetName val="Som Short"/>
      <sheetName val="Cat Short"/>
      <sheetName val="Som MC ML"/>
      <sheetName val="Cat ML"/>
      <sheetName val="Cat MC"/>
      <sheetName val="Som Cuissard"/>
      <sheetName val="Cat cuissard"/>
      <sheetName val="Som collants"/>
      <sheetName val="Cat collant"/>
      <sheetName val="Som Dossard"/>
      <sheetName val="Cat dossard"/>
      <sheetName val="Som corsaire"/>
      <sheetName val="Cat corsaire"/>
      <sheetName val="Som FOOT"/>
      <sheetName val="Som maillot foot"/>
      <sheetName val="Cat Maillot foot"/>
      <sheetName val="Som short foot"/>
      <sheetName val="Cat short foot"/>
      <sheetName val="Som bas foot"/>
      <sheetName val="Cat bas foot"/>
      <sheetName val="Som gant foot"/>
      <sheetName val="Cat Gant foot"/>
      <sheetName val="Som maillot gardien"/>
      <sheetName val="Cat maillot gardien"/>
      <sheetName val="Som short gardien"/>
      <sheetName val="Cat short gardien"/>
      <sheetName val="Som pant gardien"/>
      <sheetName val="Cat pant gardien"/>
      <sheetName val="som PT"/>
      <sheetName val="Cat PT"/>
      <sheetName val="Som Rugby"/>
      <sheetName val="Som maillot rugby"/>
      <sheetName val="Cat maillots rugby"/>
      <sheetName val="Som short rugby"/>
      <sheetName val="Cat short rugby"/>
      <sheetName val="Som bas rugby"/>
      <sheetName val="Cat bas rugby"/>
      <sheetName val="Som Volley"/>
      <sheetName val="Som maillot volley"/>
      <sheetName val="Cat maillot volley"/>
      <sheetName val="Som short volley"/>
      <sheetName val="Cat short volley"/>
      <sheetName val="Som bas volley"/>
      <sheetName val="Cat bas volley"/>
      <sheetName val="Som Hand"/>
      <sheetName val="Som maillot hand"/>
      <sheetName val="Cat maillot hand"/>
      <sheetName val="Som short hand"/>
      <sheetName val="Cat short hand"/>
      <sheetName val="som bas hand"/>
      <sheetName val="Cat bas hand"/>
      <sheetName val="Som coquille hand"/>
      <sheetName val="Cat coquille hand"/>
      <sheetName val="Som multi MC"/>
      <sheetName val="Cat maillot MC multi"/>
      <sheetName val="Som multi ML"/>
      <sheetName val="Cat maillot ML multi"/>
      <sheetName val="Som basket"/>
      <sheetName val="Som maillot basket"/>
      <sheetName val="Cat maillot basket"/>
      <sheetName val="Som short basket"/>
      <sheetName val="Cat short basket"/>
      <sheetName val="Som bas basket"/>
      <sheetName val="Cat bas basket"/>
      <sheetName val="Som chasubles"/>
      <sheetName val="Cat chasubles"/>
      <sheetName val="Som NAT"/>
      <sheetName val="Som NAT HOM"/>
      <sheetName val="Cat Nat Hom"/>
      <sheetName val="Som NAT FEM"/>
      <sheetName val="Cat Nat Fem"/>
      <sheetName val="BC"/>
      <sheetName val="REFERENC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ow r="2">
          <cell r="A2" t="str">
            <v>OUI</v>
          </cell>
          <cell r="B2" t="str">
            <v>08h00-12H00</v>
          </cell>
        </row>
        <row r="3">
          <cell r="A3" t="str">
            <v>NON</v>
          </cell>
          <cell r="B3" t="str">
            <v>13H00-17H00</v>
          </cell>
        </row>
      </sheetData>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86"/>
  <sheetViews>
    <sheetView tabSelected="1" zoomScaleNormal="100" workbookViewId="0">
      <selection activeCell="F12" sqref="F12"/>
    </sheetView>
  </sheetViews>
  <sheetFormatPr baseColWidth="10" defaultColWidth="11.42578125" defaultRowHeight="12" x14ac:dyDescent="0.2"/>
  <cols>
    <col min="1" max="1" width="9.140625" style="26" customWidth="1"/>
    <col min="2" max="2" width="22.42578125" style="3" customWidth="1"/>
    <col min="3" max="3" width="33.140625" style="3" customWidth="1"/>
    <col min="4" max="4" width="20.7109375" style="127" bestFit="1" customWidth="1"/>
    <col min="5" max="5" width="16.7109375" style="3" customWidth="1"/>
    <col min="6" max="6" width="14.7109375" style="43" customWidth="1"/>
    <col min="7" max="7" width="15.140625" style="3" customWidth="1"/>
    <col min="8" max="8" width="2.7109375" style="3" customWidth="1"/>
    <col min="9" max="9" width="16.42578125" style="3" customWidth="1"/>
    <col min="10" max="10" width="3.28515625" style="1" customWidth="1"/>
    <col min="11" max="11" width="31.5703125" style="1" customWidth="1"/>
    <col min="12" max="12" width="29.42578125" style="1" customWidth="1"/>
    <col min="13" max="13" width="22.140625" style="1" customWidth="1"/>
    <col min="14" max="16384" width="11.42578125" style="1"/>
  </cols>
  <sheetData>
    <row r="1" spans="1:12" ht="22.5" customHeight="1" x14ac:dyDescent="0.2">
      <c r="A1" s="158" t="s">
        <v>0</v>
      </c>
      <c r="B1" s="158"/>
      <c r="C1" s="158"/>
      <c r="D1" s="158"/>
      <c r="E1" s="158"/>
      <c r="F1" s="158"/>
      <c r="G1" s="158"/>
      <c r="H1" s="28"/>
      <c r="I1" s="5"/>
      <c r="J1" s="5"/>
    </row>
    <row r="2" spans="1:12" ht="21" customHeight="1" x14ac:dyDescent="0.2">
      <c r="A2" s="158" t="s">
        <v>413</v>
      </c>
      <c r="B2" s="158"/>
      <c r="C2" s="158"/>
      <c r="D2" s="158"/>
      <c r="E2" s="158"/>
      <c r="F2" s="158"/>
      <c r="G2" s="158"/>
      <c r="H2" s="28"/>
      <c r="I2" s="5"/>
      <c r="J2" s="5"/>
    </row>
    <row r="3" spans="1:12" ht="18" x14ac:dyDescent="0.2">
      <c r="A3" s="159" t="s">
        <v>421</v>
      </c>
      <c r="B3" s="159"/>
      <c r="C3" s="159"/>
      <c r="D3" s="159"/>
      <c r="E3" s="159"/>
      <c r="F3" s="159"/>
      <c r="G3" s="159"/>
      <c r="H3" s="29"/>
      <c r="I3" s="6"/>
      <c r="J3" s="6"/>
    </row>
    <row r="4" spans="1:12" s="35" customFormat="1" ht="26.25" customHeight="1" x14ac:dyDescent="0.2">
      <c r="A4" s="160" t="s">
        <v>414</v>
      </c>
      <c r="B4" s="160"/>
      <c r="C4" s="133"/>
      <c r="D4" s="44"/>
      <c r="E4" s="89"/>
      <c r="F4" s="40"/>
      <c r="G4" s="89"/>
      <c r="H4" s="29"/>
      <c r="I4" s="29"/>
      <c r="J4" s="34"/>
      <c r="K4" s="34"/>
    </row>
    <row r="5" spans="1:12" s="36" customFormat="1" ht="125.25" customHeight="1" x14ac:dyDescent="0.2">
      <c r="A5" s="161" t="s">
        <v>466</v>
      </c>
      <c r="B5" s="161"/>
      <c r="C5" s="161"/>
      <c r="D5" s="161"/>
      <c r="E5" s="161"/>
      <c r="F5" s="161"/>
      <c r="G5" s="161"/>
      <c r="H5" s="161"/>
      <c r="I5" s="161"/>
      <c r="J5" s="161"/>
      <c r="K5" s="161"/>
      <c r="L5" s="161"/>
    </row>
    <row r="6" spans="1:12" s="36" customFormat="1" ht="11.25" customHeight="1" x14ac:dyDescent="0.2">
      <c r="A6" s="37"/>
      <c r="B6" s="37"/>
      <c r="C6" s="37"/>
      <c r="D6" s="45"/>
      <c r="E6" s="37"/>
      <c r="F6" s="41"/>
      <c r="G6" s="37"/>
      <c r="H6" s="37"/>
      <c r="I6" s="37"/>
      <c r="J6" s="37"/>
      <c r="K6" s="37"/>
      <c r="L6" s="37"/>
    </row>
    <row r="7" spans="1:12" s="36" customFormat="1" ht="44.25" customHeight="1" x14ac:dyDescent="0.2">
      <c r="A7" s="37"/>
      <c r="B7" s="37"/>
      <c r="C7" s="162" t="s">
        <v>462</v>
      </c>
      <c r="D7" s="162"/>
      <c r="E7" s="162"/>
      <c r="F7" s="162"/>
      <c r="G7" s="37"/>
      <c r="H7" s="37"/>
      <c r="I7" s="37"/>
      <c r="J7" s="37"/>
      <c r="K7" s="163" t="s">
        <v>415</v>
      </c>
      <c r="L7" s="163"/>
    </row>
    <row r="8" spans="1:12" ht="18.75" thickBot="1" x14ac:dyDescent="0.25">
      <c r="A8" s="29"/>
      <c r="B8" s="29"/>
      <c r="C8" s="29"/>
      <c r="D8" s="44"/>
      <c r="E8" s="89"/>
      <c r="F8" s="40"/>
      <c r="G8" s="89"/>
      <c r="H8" s="29"/>
      <c r="I8" s="6"/>
      <c r="J8" s="6"/>
      <c r="K8" s="34"/>
      <c r="L8" s="34"/>
    </row>
    <row r="9" spans="1:12" ht="90" x14ac:dyDescent="0.2">
      <c r="A9" s="64" t="s">
        <v>1</v>
      </c>
      <c r="B9" s="65" t="s">
        <v>418</v>
      </c>
      <c r="C9" s="66" t="s">
        <v>312</v>
      </c>
      <c r="D9" s="67" t="s">
        <v>337</v>
      </c>
      <c r="E9" s="65" t="s">
        <v>465</v>
      </c>
      <c r="F9" s="68" t="s">
        <v>310</v>
      </c>
      <c r="G9" s="69" t="s">
        <v>311</v>
      </c>
      <c r="H9" s="29"/>
      <c r="I9" s="77" t="s">
        <v>420</v>
      </c>
      <c r="K9" s="38" t="s">
        <v>416</v>
      </c>
      <c r="L9" s="39" t="s">
        <v>417</v>
      </c>
    </row>
    <row r="10" spans="1:12" ht="15" customHeight="1" x14ac:dyDescent="0.2">
      <c r="A10" s="144" t="s">
        <v>313</v>
      </c>
      <c r="B10" s="145"/>
      <c r="C10" s="145"/>
      <c r="D10" s="145"/>
      <c r="E10" s="145"/>
      <c r="F10" s="145"/>
      <c r="G10" s="146"/>
      <c r="H10" s="32"/>
      <c r="I10" s="78"/>
      <c r="K10" s="208"/>
      <c r="L10" s="209"/>
    </row>
    <row r="11" spans="1:12" ht="21.95" customHeight="1" x14ac:dyDescent="0.2">
      <c r="A11" s="53">
        <v>1</v>
      </c>
      <c r="B11" s="178"/>
      <c r="C11" s="12" t="s">
        <v>2</v>
      </c>
      <c r="D11" s="128" t="s">
        <v>431</v>
      </c>
      <c r="E11" s="182"/>
      <c r="F11" s="183"/>
      <c r="G11" s="98" t="str">
        <f>IF(E11="","",ROUND((E11-(E11*F11)),2))</f>
        <v/>
      </c>
      <c r="H11" s="33"/>
      <c r="I11" s="79">
        <v>10</v>
      </c>
      <c r="K11" s="210"/>
      <c r="L11" s="211"/>
    </row>
    <row r="12" spans="1:12" ht="14.25" x14ac:dyDescent="0.2">
      <c r="A12" s="81">
        <v>2</v>
      </c>
      <c r="B12" s="179"/>
      <c r="C12" s="12" t="s">
        <v>3</v>
      </c>
      <c r="D12" s="129" t="s">
        <v>432</v>
      </c>
      <c r="E12" s="184"/>
      <c r="F12" s="185"/>
      <c r="G12" s="99" t="str">
        <f t="shared" ref="G12:G28" si="0">IF(E12="","",ROUND((E12-(E12*F12)),2))</f>
        <v/>
      </c>
      <c r="H12" s="33"/>
      <c r="I12" s="79">
        <v>5</v>
      </c>
      <c r="K12" s="210"/>
      <c r="L12" s="211"/>
    </row>
    <row r="13" spans="1:12" ht="21.95" customHeight="1" x14ac:dyDescent="0.2">
      <c r="A13" s="55" t="s">
        <v>4</v>
      </c>
      <c r="B13" s="179"/>
      <c r="C13" s="12" t="s">
        <v>5</v>
      </c>
      <c r="D13" s="128" t="s">
        <v>431</v>
      </c>
      <c r="E13" s="184"/>
      <c r="F13" s="185"/>
      <c r="G13" s="99" t="str">
        <f t="shared" si="0"/>
        <v/>
      </c>
      <c r="H13" s="33"/>
      <c r="I13" s="79">
        <v>50</v>
      </c>
      <c r="K13" s="210"/>
      <c r="L13" s="211"/>
    </row>
    <row r="14" spans="1:12" ht="21.95" customHeight="1" x14ac:dyDescent="0.2">
      <c r="A14" s="55" t="s">
        <v>6</v>
      </c>
      <c r="B14" s="179"/>
      <c r="C14" s="12" t="s">
        <v>7</v>
      </c>
      <c r="D14" s="128" t="s">
        <v>431</v>
      </c>
      <c r="E14" s="184"/>
      <c r="F14" s="185"/>
      <c r="G14" s="99" t="str">
        <f t="shared" si="0"/>
        <v/>
      </c>
      <c r="H14" s="33"/>
      <c r="I14" s="79">
        <v>75</v>
      </c>
      <c r="K14" s="210"/>
      <c r="L14" s="211"/>
    </row>
    <row r="15" spans="1:12" ht="21.95" customHeight="1" x14ac:dyDescent="0.2">
      <c r="A15" s="55" t="s">
        <v>8</v>
      </c>
      <c r="B15" s="179"/>
      <c r="C15" s="12" t="s">
        <v>9</v>
      </c>
      <c r="D15" s="128" t="s">
        <v>431</v>
      </c>
      <c r="E15" s="184"/>
      <c r="F15" s="185"/>
      <c r="G15" s="99" t="str">
        <f t="shared" si="0"/>
        <v/>
      </c>
      <c r="H15" s="33"/>
      <c r="I15" s="79">
        <v>110</v>
      </c>
      <c r="K15" s="210"/>
      <c r="L15" s="211"/>
    </row>
    <row r="16" spans="1:12" ht="28.5" x14ac:dyDescent="0.2">
      <c r="A16" s="51">
        <v>4</v>
      </c>
      <c r="B16" s="179"/>
      <c r="C16" s="12" t="s">
        <v>463</v>
      </c>
      <c r="D16" s="128" t="s">
        <v>429</v>
      </c>
      <c r="E16" s="184"/>
      <c r="F16" s="185"/>
      <c r="G16" s="99" t="str">
        <f t="shared" si="0"/>
        <v/>
      </c>
      <c r="H16" s="33"/>
      <c r="I16" s="79">
        <v>295</v>
      </c>
      <c r="K16" s="210"/>
      <c r="L16" s="211"/>
    </row>
    <row r="17" spans="1:12" ht="28.5" x14ac:dyDescent="0.2">
      <c r="A17" s="54" t="s">
        <v>10</v>
      </c>
      <c r="B17" s="179"/>
      <c r="C17" s="12" t="s">
        <v>11</v>
      </c>
      <c r="D17" s="128" t="s">
        <v>431</v>
      </c>
      <c r="E17" s="184"/>
      <c r="F17" s="185"/>
      <c r="G17" s="99" t="str">
        <f t="shared" si="0"/>
        <v/>
      </c>
      <c r="H17" s="33"/>
      <c r="I17" s="79">
        <v>10</v>
      </c>
      <c r="K17" s="210"/>
      <c r="L17" s="211"/>
    </row>
    <row r="18" spans="1:12" ht="28.5" x14ac:dyDescent="0.2">
      <c r="A18" s="54" t="s">
        <v>12</v>
      </c>
      <c r="B18" s="179"/>
      <c r="C18" s="12" t="s">
        <v>13</v>
      </c>
      <c r="D18" s="128" t="s">
        <v>431</v>
      </c>
      <c r="E18" s="184"/>
      <c r="F18" s="185"/>
      <c r="G18" s="99" t="str">
        <f t="shared" si="0"/>
        <v/>
      </c>
      <c r="H18" s="33"/>
      <c r="I18" s="79">
        <v>30</v>
      </c>
      <c r="K18" s="210"/>
      <c r="L18" s="211"/>
    </row>
    <row r="19" spans="1:12" ht="21.95" customHeight="1" x14ac:dyDescent="0.2">
      <c r="A19" s="50">
        <v>6</v>
      </c>
      <c r="B19" s="179"/>
      <c r="C19" s="12" t="s">
        <v>14</v>
      </c>
      <c r="D19" s="128" t="s">
        <v>431</v>
      </c>
      <c r="E19" s="184"/>
      <c r="F19" s="185"/>
      <c r="G19" s="99" t="str">
        <f t="shared" si="0"/>
        <v/>
      </c>
      <c r="H19" s="33"/>
      <c r="I19" s="79">
        <v>5</v>
      </c>
      <c r="K19" s="210"/>
      <c r="L19" s="211"/>
    </row>
    <row r="20" spans="1:12" ht="28.5" x14ac:dyDescent="0.2">
      <c r="A20" s="54" t="s">
        <v>15</v>
      </c>
      <c r="B20" s="179"/>
      <c r="C20" s="12" t="s">
        <v>16</v>
      </c>
      <c r="D20" s="128" t="s">
        <v>431</v>
      </c>
      <c r="E20" s="184"/>
      <c r="F20" s="185"/>
      <c r="G20" s="99" t="str">
        <f t="shared" si="0"/>
        <v/>
      </c>
      <c r="H20" s="33"/>
      <c r="I20" s="79">
        <v>30</v>
      </c>
      <c r="K20" s="210"/>
      <c r="L20" s="211"/>
    </row>
    <row r="21" spans="1:12" ht="28.5" x14ac:dyDescent="0.2">
      <c r="A21" s="54" t="s">
        <v>17</v>
      </c>
      <c r="B21" s="179"/>
      <c r="C21" s="12" t="s">
        <v>349</v>
      </c>
      <c r="D21" s="128" t="s">
        <v>431</v>
      </c>
      <c r="E21" s="184"/>
      <c r="F21" s="185"/>
      <c r="G21" s="99" t="str">
        <f t="shared" si="0"/>
        <v/>
      </c>
      <c r="H21" s="33"/>
      <c r="I21" s="79">
        <v>30</v>
      </c>
      <c r="K21" s="210"/>
      <c r="L21" s="211"/>
    </row>
    <row r="22" spans="1:12" ht="28.5" x14ac:dyDescent="0.2">
      <c r="A22" s="54" t="s">
        <v>18</v>
      </c>
      <c r="B22" s="179"/>
      <c r="C22" s="12" t="s">
        <v>19</v>
      </c>
      <c r="D22" s="128" t="s">
        <v>431</v>
      </c>
      <c r="E22" s="184"/>
      <c r="F22" s="185"/>
      <c r="G22" s="99" t="str">
        <f t="shared" si="0"/>
        <v/>
      </c>
      <c r="H22" s="33"/>
      <c r="I22" s="79">
        <v>30</v>
      </c>
      <c r="K22" s="210"/>
      <c r="L22" s="211"/>
    </row>
    <row r="23" spans="1:12" ht="21.95" customHeight="1" x14ac:dyDescent="0.2">
      <c r="A23" s="50">
        <v>8</v>
      </c>
      <c r="B23" s="179"/>
      <c r="C23" s="12" t="s">
        <v>20</v>
      </c>
      <c r="D23" s="128" t="s">
        <v>431</v>
      </c>
      <c r="E23" s="184"/>
      <c r="F23" s="185"/>
      <c r="G23" s="99" t="str">
        <f t="shared" si="0"/>
        <v/>
      </c>
      <c r="H23" s="33"/>
      <c r="I23" s="79">
        <v>40</v>
      </c>
      <c r="K23" s="210"/>
      <c r="L23" s="211"/>
    </row>
    <row r="24" spans="1:12" ht="21.95" customHeight="1" x14ac:dyDescent="0.2">
      <c r="A24" s="51">
        <v>9</v>
      </c>
      <c r="B24" s="180"/>
      <c r="C24" s="12" t="s">
        <v>21</v>
      </c>
      <c r="D24" s="128" t="s">
        <v>431</v>
      </c>
      <c r="E24" s="184"/>
      <c r="F24" s="185"/>
      <c r="G24" s="99" t="str">
        <f t="shared" si="0"/>
        <v/>
      </c>
      <c r="H24" s="33"/>
      <c r="I24" s="79">
        <v>135</v>
      </c>
      <c r="K24" s="210"/>
      <c r="L24" s="211"/>
    </row>
    <row r="25" spans="1:12" ht="21.95" customHeight="1" x14ac:dyDescent="0.2">
      <c r="A25" s="50">
        <v>10</v>
      </c>
      <c r="B25" s="179"/>
      <c r="C25" s="12" t="s">
        <v>22</v>
      </c>
      <c r="D25" s="128" t="s">
        <v>431</v>
      </c>
      <c r="E25" s="184"/>
      <c r="F25" s="185"/>
      <c r="G25" s="99" t="str">
        <f t="shared" si="0"/>
        <v/>
      </c>
      <c r="H25" s="33"/>
      <c r="I25" s="79">
        <v>140</v>
      </c>
      <c r="K25" s="210"/>
      <c r="L25" s="211"/>
    </row>
    <row r="26" spans="1:12" ht="28.5" x14ac:dyDescent="0.2">
      <c r="A26" s="70">
        <v>11</v>
      </c>
      <c r="B26" s="179"/>
      <c r="C26" s="12" t="s">
        <v>23</v>
      </c>
      <c r="D26" s="128" t="s">
        <v>430</v>
      </c>
      <c r="E26" s="184"/>
      <c r="F26" s="185"/>
      <c r="G26" s="99" t="str">
        <f t="shared" si="0"/>
        <v/>
      </c>
      <c r="H26" s="33"/>
      <c r="I26" s="79">
        <v>70</v>
      </c>
      <c r="K26" s="210"/>
      <c r="L26" s="211"/>
    </row>
    <row r="27" spans="1:12" ht="28.5" x14ac:dyDescent="0.2">
      <c r="A27" s="71">
        <v>12</v>
      </c>
      <c r="B27" s="179"/>
      <c r="C27" s="12" t="s">
        <v>24</v>
      </c>
      <c r="D27" s="128" t="s">
        <v>430</v>
      </c>
      <c r="E27" s="184"/>
      <c r="F27" s="185"/>
      <c r="G27" s="99" t="str">
        <f t="shared" si="0"/>
        <v/>
      </c>
      <c r="H27" s="33"/>
      <c r="I27" s="79">
        <v>180</v>
      </c>
      <c r="K27" s="210"/>
      <c r="L27" s="211"/>
    </row>
    <row r="28" spans="1:12" ht="28.5" x14ac:dyDescent="0.2">
      <c r="A28" s="72">
        <v>13</v>
      </c>
      <c r="B28" s="181"/>
      <c r="C28" s="12" t="s">
        <v>25</v>
      </c>
      <c r="D28" s="128" t="s">
        <v>430</v>
      </c>
      <c r="E28" s="186"/>
      <c r="F28" s="187"/>
      <c r="G28" s="100" t="str">
        <f t="shared" si="0"/>
        <v/>
      </c>
      <c r="H28" s="33"/>
      <c r="I28" s="79">
        <v>65</v>
      </c>
      <c r="K28" s="210"/>
      <c r="L28" s="211"/>
    </row>
    <row r="29" spans="1:12" ht="21.95" customHeight="1" x14ac:dyDescent="0.2">
      <c r="A29" s="144" t="s">
        <v>314</v>
      </c>
      <c r="B29" s="145"/>
      <c r="C29" s="145"/>
      <c r="D29" s="145"/>
      <c r="E29" s="145"/>
      <c r="F29" s="145"/>
      <c r="G29" s="146"/>
      <c r="H29" s="46"/>
      <c r="I29" s="78"/>
      <c r="K29" s="208"/>
      <c r="L29" s="209"/>
    </row>
    <row r="30" spans="1:12" ht="21.95" customHeight="1" x14ac:dyDescent="0.2">
      <c r="A30" s="82">
        <v>14</v>
      </c>
      <c r="B30" s="178"/>
      <c r="C30" s="16" t="s">
        <v>26</v>
      </c>
      <c r="D30" s="128" t="s">
        <v>431</v>
      </c>
      <c r="E30" s="182"/>
      <c r="F30" s="183"/>
      <c r="G30" s="95" t="str">
        <f t="shared" ref="G30:G43" si="1">IF(E30="","",ROUND((E30-(E30*F30)),2))</f>
        <v/>
      </c>
      <c r="H30" s="46"/>
      <c r="I30" s="79">
        <v>495</v>
      </c>
      <c r="K30" s="210"/>
      <c r="L30" s="211"/>
    </row>
    <row r="31" spans="1:12" ht="28.5" x14ac:dyDescent="0.2">
      <c r="A31" s="51">
        <v>15</v>
      </c>
      <c r="B31" s="179"/>
      <c r="C31" s="16" t="s">
        <v>27</v>
      </c>
      <c r="D31" s="128" t="s">
        <v>431</v>
      </c>
      <c r="E31" s="184"/>
      <c r="F31" s="185"/>
      <c r="G31" s="96" t="str">
        <f t="shared" si="1"/>
        <v/>
      </c>
      <c r="H31" s="46"/>
      <c r="I31" s="79">
        <v>65</v>
      </c>
      <c r="K31" s="210"/>
      <c r="L31" s="211"/>
    </row>
    <row r="32" spans="1:12" ht="28.5" x14ac:dyDescent="0.2">
      <c r="A32" s="83">
        <v>16</v>
      </c>
      <c r="B32" s="179"/>
      <c r="C32" s="16" t="s">
        <v>28</v>
      </c>
      <c r="D32" s="128" t="s">
        <v>432</v>
      </c>
      <c r="E32" s="184"/>
      <c r="F32" s="185"/>
      <c r="G32" s="96" t="str">
        <f t="shared" si="1"/>
        <v/>
      </c>
      <c r="H32" s="46"/>
      <c r="I32" s="79">
        <v>70</v>
      </c>
      <c r="K32" s="210"/>
      <c r="L32" s="211"/>
    </row>
    <row r="33" spans="1:12" ht="28.5" x14ac:dyDescent="0.2">
      <c r="A33" s="83">
        <v>17</v>
      </c>
      <c r="B33" s="179"/>
      <c r="C33" s="16" t="s">
        <v>29</v>
      </c>
      <c r="D33" s="128" t="s">
        <v>432</v>
      </c>
      <c r="E33" s="184"/>
      <c r="F33" s="185"/>
      <c r="G33" s="96" t="str">
        <f t="shared" si="1"/>
        <v/>
      </c>
      <c r="H33" s="46"/>
      <c r="I33" s="79">
        <v>5</v>
      </c>
      <c r="K33" s="210"/>
      <c r="L33" s="211"/>
    </row>
    <row r="34" spans="1:12" ht="42.75" x14ac:dyDescent="0.2">
      <c r="A34" s="86" t="s">
        <v>30</v>
      </c>
      <c r="B34" s="188"/>
      <c r="C34" s="16" t="s">
        <v>31</v>
      </c>
      <c r="D34" s="128" t="s">
        <v>431</v>
      </c>
      <c r="E34" s="184"/>
      <c r="F34" s="185"/>
      <c r="G34" s="96" t="str">
        <f t="shared" si="1"/>
        <v/>
      </c>
      <c r="H34" s="46"/>
      <c r="I34" s="154">
        <v>1720</v>
      </c>
      <c r="K34" s="210"/>
      <c r="L34" s="211"/>
    </row>
    <row r="35" spans="1:12" ht="42.75" x14ac:dyDescent="0.2">
      <c r="A35" s="86" t="s">
        <v>32</v>
      </c>
      <c r="B35" s="179"/>
      <c r="C35" s="16" t="s">
        <v>33</v>
      </c>
      <c r="D35" s="128" t="s">
        <v>431</v>
      </c>
      <c r="E35" s="184"/>
      <c r="F35" s="185"/>
      <c r="G35" s="96" t="str">
        <f t="shared" si="1"/>
        <v/>
      </c>
      <c r="H35" s="46"/>
      <c r="I35" s="155"/>
      <c r="K35" s="210"/>
      <c r="L35" s="211"/>
    </row>
    <row r="36" spans="1:12" ht="42.75" x14ac:dyDescent="0.2">
      <c r="A36" s="86" t="s">
        <v>34</v>
      </c>
      <c r="B36" s="179"/>
      <c r="C36" s="16" t="s">
        <v>35</v>
      </c>
      <c r="D36" s="128" t="s">
        <v>431</v>
      </c>
      <c r="E36" s="184"/>
      <c r="F36" s="185"/>
      <c r="G36" s="96" t="str">
        <f t="shared" si="1"/>
        <v/>
      </c>
      <c r="H36" s="46"/>
      <c r="I36" s="154">
        <v>3185</v>
      </c>
      <c r="K36" s="210"/>
      <c r="L36" s="211"/>
    </row>
    <row r="37" spans="1:12" ht="42.75" x14ac:dyDescent="0.2">
      <c r="A37" s="86" t="s">
        <v>36</v>
      </c>
      <c r="B37" s="179"/>
      <c r="C37" s="16" t="s">
        <v>37</v>
      </c>
      <c r="D37" s="128" t="s">
        <v>431</v>
      </c>
      <c r="E37" s="184"/>
      <c r="F37" s="185"/>
      <c r="G37" s="96" t="str">
        <f t="shared" si="1"/>
        <v/>
      </c>
      <c r="H37" s="46"/>
      <c r="I37" s="155"/>
      <c r="K37" s="210"/>
      <c r="L37" s="211"/>
    </row>
    <row r="38" spans="1:12" ht="42.75" x14ac:dyDescent="0.2">
      <c r="A38" s="54" t="s">
        <v>38</v>
      </c>
      <c r="B38" s="179"/>
      <c r="C38" s="16" t="s">
        <v>39</v>
      </c>
      <c r="D38" s="128" t="s">
        <v>431</v>
      </c>
      <c r="E38" s="184"/>
      <c r="F38" s="185"/>
      <c r="G38" s="96" t="str">
        <f t="shared" si="1"/>
        <v/>
      </c>
      <c r="H38" s="46"/>
      <c r="I38" s="154">
        <v>180</v>
      </c>
      <c r="K38" s="210"/>
      <c r="L38" s="211"/>
    </row>
    <row r="39" spans="1:12" ht="42.75" x14ac:dyDescent="0.2">
      <c r="A39" s="54" t="s">
        <v>40</v>
      </c>
      <c r="B39" s="179"/>
      <c r="C39" s="16" t="s">
        <v>41</v>
      </c>
      <c r="D39" s="128" t="s">
        <v>431</v>
      </c>
      <c r="E39" s="184"/>
      <c r="F39" s="185"/>
      <c r="G39" s="96" t="str">
        <f t="shared" si="1"/>
        <v/>
      </c>
      <c r="H39" s="46"/>
      <c r="I39" s="155"/>
      <c r="K39" s="210"/>
      <c r="L39" s="211"/>
    </row>
    <row r="40" spans="1:12" ht="42.75" x14ac:dyDescent="0.2">
      <c r="A40" s="55" t="s">
        <v>42</v>
      </c>
      <c r="B40" s="179"/>
      <c r="C40" s="16" t="s">
        <v>43</v>
      </c>
      <c r="D40" s="128" t="s">
        <v>433</v>
      </c>
      <c r="E40" s="184"/>
      <c r="F40" s="185"/>
      <c r="G40" s="96" t="str">
        <f t="shared" si="1"/>
        <v/>
      </c>
      <c r="H40" s="46"/>
      <c r="I40" s="154">
        <v>4185</v>
      </c>
      <c r="K40" s="210"/>
      <c r="L40" s="211"/>
    </row>
    <row r="41" spans="1:12" ht="42.75" x14ac:dyDescent="0.2">
      <c r="A41" s="55" t="s">
        <v>44</v>
      </c>
      <c r="B41" s="179"/>
      <c r="C41" s="16" t="s">
        <v>45</v>
      </c>
      <c r="D41" s="128" t="s">
        <v>433</v>
      </c>
      <c r="E41" s="184"/>
      <c r="F41" s="185"/>
      <c r="G41" s="96" t="str">
        <f t="shared" si="1"/>
        <v/>
      </c>
      <c r="H41" s="46"/>
      <c r="I41" s="155"/>
      <c r="K41" s="210"/>
      <c r="L41" s="211"/>
    </row>
    <row r="42" spans="1:12" ht="42.75" x14ac:dyDescent="0.2">
      <c r="A42" s="55" t="s">
        <v>46</v>
      </c>
      <c r="B42" s="179"/>
      <c r="C42" s="16" t="s">
        <v>47</v>
      </c>
      <c r="D42" s="128" t="s">
        <v>433</v>
      </c>
      <c r="E42" s="184"/>
      <c r="F42" s="185"/>
      <c r="G42" s="96" t="str">
        <f t="shared" si="1"/>
        <v/>
      </c>
      <c r="H42" s="46"/>
      <c r="I42" s="154">
        <v>1345</v>
      </c>
      <c r="K42" s="210"/>
      <c r="L42" s="211"/>
    </row>
    <row r="43" spans="1:12" ht="42.75" x14ac:dyDescent="0.2">
      <c r="A43" s="73" t="s">
        <v>48</v>
      </c>
      <c r="B43" s="181"/>
      <c r="C43" s="18" t="s">
        <v>49</v>
      </c>
      <c r="D43" s="128" t="s">
        <v>433</v>
      </c>
      <c r="E43" s="186"/>
      <c r="F43" s="187"/>
      <c r="G43" s="97" t="str">
        <f t="shared" si="1"/>
        <v/>
      </c>
      <c r="H43" s="46"/>
      <c r="I43" s="155"/>
      <c r="K43" s="210"/>
      <c r="L43" s="211"/>
    </row>
    <row r="44" spans="1:12" ht="14.25" customHeight="1" x14ac:dyDescent="0.2">
      <c r="A44" s="144" t="s">
        <v>315</v>
      </c>
      <c r="B44" s="145"/>
      <c r="C44" s="145"/>
      <c r="D44" s="145"/>
      <c r="E44" s="145"/>
      <c r="F44" s="145"/>
      <c r="G44" s="146"/>
      <c r="H44" s="46"/>
      <c r="I44" s="78"/>
      <c r="K44" s="208"/>
      <c r="L44" s="209"/>
    </row>
    <row r="45" spans="1:12" ht="42.75" x14ac:dyDescent="0.2">
      <c r="A45" s="85" t="s">
        <v>50</v>
      </c>
      <c r="B45" s="178"/>
      <c r="C45" s="16" t="s">
        <v>51</v>
      </c>
      <c r="D45" s="128" t="s">
        <v>431</v>
      </c>
      <c r="E45" s="182"/>
      <c r="F45" s="183"/>
      <c r="G45" s="95" t="str">
        <f t="shared" ref="G45:G108" si="2">IF(E45="","",ROUND((E45-(E45*F45)),2))</f>
        <v/>
      </c>
      <c r="H45" s="46"/>
      <c r="I45" s="154">
        <v>60</v>
      </c>
      <c r="K45" s="210"/>
      <c r="L45" s="211"/>
    </row>
    <row r="46" spans="1:12" ht="42.75" x14ac:dyDescent="0.2">
      <c r="A46" s="86" t="s">
        <v>52</v>
      </c>
      <c r="B46" s="179"/>
      <c r="C46" s="16" t="s">
        <v>53</v>
      </c>
      <c r="D46" s="128" t="s">
        <v>431</v>
      </c>
      <c r="E46" s="184"/>
      <c r="F46" s="185"/>
      <c r="G46" s="96" t="str">
        <f t="shared" si="2"/>
        <v/>
      </c>
      <c r="H46" s="46"/>
      <c r="I46" s="155"/>
      <c r="K46" s="210"/>
      <c r="L46" s="211"/>
    </row>
    <row r="47" spans="1:12" ht="42.75" x14ac:dyDescent="0.2">
      <c r="A47" s="86" t="s">
        <v>54</v>
      </c>
      <c r="B47" s="179"/>
      <c r="C47" s="16" t="s">
        <v>55</v>
      </c>
      <c r="D47" s="128" t="s">
        <v>431</v>
      </c>
      <c r="E47" s="184"/>
      <c r="F47" s="185"/>
      <c r="G47" s="96" t="str">
        <f t="shared" si="2"/>
        <v/>
      </c>
      <c r="H47" s="46"/>
      <c r="I47" s="154">
        <v>195</v>
      </c>
      <c r="K47" s="210"/>
      <c r="L47" s="211"/>
    </row>
    <row r="48" spans="1:12" ht="42.75" x14ac:dyDescent="0.2">
      <c r="A48" s="86" t="s">
        <v>56</v>
      </c>
      <c r="B48" s="179"/>
      <c r="C48" s="16" t="s">
        <v>57</v>
      </c>
      <c r="D48" s="128" t="s">
        <v>431</v>
      </c>
      <c r="E48" s="184"/>
      <c r="F48" s="185"/>
      <c r="G48" s="96" t="str">
        <f t="shared" si="2"/>
        <v/>
      </c>
      <c r="H48" s="46"/>
      <c r="I48" s="155"/>
      <c r="K48" s="210"/>
      <c r="L48" s="211"/>
    </row>
    <row r="49" spans="1:12" ht="42.75" x14ac:dyDescent="0.2">
      <c r="A49" s="86" t="s">
        <v>58</v>
      </c>
      <c r="B49" s="179"/>
      <c r="C49" s="16" t="s">
        <v>59</v>
      </c>
      <c r="D49" s="128" t="s">
        <v>431</v>
      </c>
      <c r="E49" s="184"/>
      <c r="F49" s="185"/>
      <c r="G49" s="96" t="str">
        <f t="shared" si="2"/>
        <v/>
      </c>
      <c r="H49" s="46"/>
      <c r="I49" s="154">
        <v>435</v>
      </c>
      <c r="K49" s="210"/>
      <c r="L49" s="211"/>
    </row>
    <row r="50" spans="1:12" ht="42.75" x14ac:dyDescent="0.2">
      <c r="A50" s="86" t="s">
        <v>60</v>
      </c>
      <c r="B50" s="179"/>
      <c r="C50" s="16" t="s">
        <v>61</v>
      </c>
      <c r="D50" s="128" t="s">
        <v>431</v>
      </c>
      <c r="E50" s="184"/>
      <c r="F50" s="185"/>
      <c r="G50" s="96" t="str">
        <f t="shared" si="2"/>
        <v/>
      </c>
      <c r="H50" s="46"/>
      <c r="I50" s="155"/>
      <c r="K50" s="210"/>
      <c r="L50" s="211"/>
    </row>
    <row r="51" spans="1:12" ht="42.75" x14ac:dyDescent="0.2">
      <c r="A51" s="86" t="s">
        <v>62</v>
      </c>
      <c r="B51" s="179"/>
      <c r="C51" s="16" t="s">
        <v>63</v>
      </c>
      <c r="D51" s="128" t="s">
        <v>431</v>
      </c>
      <c r="E51" s="184"/>
      <c r="F51" s="185"/>
      <c r="G51" s="96" t="str">
        <f t="shared" si="2"/>
        <v/>
      </c>
      <c r="H51" s="46"/>
      <c r="I51" s="154">
        <v>730</v>
      </c>
      <c r="K51" s="210"/>
      <c r="L51" s="211"/>
    </row>
    <row r="52" spans="1:12" ht="42.75" x14ac:dyDescent="0.2">
      <c r="A52" s="86" t="s">
        <v>64</v>
      </c>
      <c r="B52" s="179"/>
      <c r="C52" s="16" t="s">
        <v>65</v>
      </c>
      <c r="D52" s="128" t="s">
        <v>431</v>
      </c>
      <c r="E52" s="184"/>
      <c r="F52" s="185"/>
      <c r="G52" s="96" t="str">
        <f t="shared" si="2"/>
        <v/>
      </c>
      <c r="H52" s="46"/>
      <c r="I52" s="155"/>
      <c r="K52" s="210"/>
      <c r="L52" s="211"/>
    </row>
    <row r="53" spans="1:12" ht="28.5" x14ac:dyDescent="0.2">
      <c r="A53" s="81">
        <v>25</v>
      </c>
      <c r="B53" s="179"/>
      <c r="C53" s="16" t="s">
        <v>66</v>
      </c>
      <c r="D53" s="128" t="s">
        <v>431</v>
      </c>
      <c r="E53" s="184"/>
      <c r="F53" s="185"/>
      <c r="G53" s="96" t="str">
        <f t="shared" si="2"/>
        <v/>
      </c>
      <c r="H53" s="46"/>
      <c r="I53" s="79">
        <v>1</v>
      </c>
      <c r="K53" s="210"/>
      <c r="L53" s="211"/>
    </row>
    <row r="54" spans="1:12" ht="28.5" x14ac:dyDescent="0.2">
      <c r="A54" s="83">
        <v>26</v>
      </c>
      <c r="B54" s="179"/>
      <c r="C54" s="16" t="s">
        <v>67</v>
      </c>
      <c r="D54" s="128" t="s">
        <v>431</v>
      </c>
      <c r="E54" s="184"/>
      <c r="F54" s="185"/>
      <c r="G54" s="96" t="str">
        <f t="shared" si="2"/>
        <v/>
      </c>
      <c r="H54" s="46"/>
      <c r="I54" s="79">
        <v>6</v>
      </c>
      <c r="K54" s="210"/>
      <c r="L54" s="211"/>
    </row>
    <row r="55" spans="1:12" ht="21.95" customHeight="1" x14ac:dyDescent="0.2">
      <c r="A55" s="50">
        <v>27</v>
      </c>
      <c r="B55" s="179"/>
      <c r="C55" s="16" t="s">
        <v>68</v>
      </c>
      <c r="D55" s="128" t="s">
        <v>431</v>
      </c>
      <c r="E55" s="184"/>
      <c r="F55" s="185"/>
      <c r="G55" s="96" t="str">
        <f t="shared" si="2"/>
        <v/>
      </c>
      <c r="H55" s="46"/>
      <c r="I55" s="79">
        <v>10</v>
      </c>
      <c r="K55" s="210"/>
      <c r="L55" s="211"/>
    </row>
    <row r="56" spans="1:12" ht="28.5" x14ac:dyDescent="0.2">
      <c r="A56" s="83">
        <v>28</v>
      </c>
      <c r="B56" s="179"/>
      <c r="C56" s="16" t="s">
        <v>69</v>
      </c>
      <c r="D56" s="128" t="s">
        <v>432</v>
      </c>
      <c r="E56" s="184"/>
      <c r="F56" s="185"/>
      <c r="G56" s="96" t="str">
        <f t="shared" si="2"/>
        <v/>
      </c>
      <c r="H56" s="46"/>
      <c r="I56" s="79">
        <v>120</v>
      </c>
      <c r="K56" s="210"/>
      <c r="L56" s="211"/>
    </row>
    <row r="57" spans="1:12" ht="21.95" customHeight="1" x14ac:dyDescent="0.2">
      <c r="A57" s="81">
        <v>29</v>
      </c>
      <c r="B57" s="179"/>
      <c r="C57" s="16" t="s">
        <v>70</v>
      </c>
      <c r="D57" s="129" t="s">
        <v>431</v>
      </c>
      <c r="E57" s="184"/>
      <c r="F57" s="185"/>
      <c r="G57" s="96" t="str">
        <f t="shared" si="2"/>
        <v/>
      </c>
      <c r="H57" s="46"/>
      <c r="I57" s="79">
        <v>1</v>
      </c>
      <c r="K57" s="210"/>
      <c r="L57" s="211"/>
    </row>
    <row r="58" spans="1:12" ht="28.5" x14ac:dyDescent="0.2">
      <c r="A58" s="84">
        <v>30</v>
      </c>
      <c r="B58" s="181"/>
      <c r="C58" s="18" t="s">
        <v>71</v>
      </c>
      <c r="D58" s="130" t="s">
        <v>432</v>
      </c>
      <c r="E58" s="186"/>
      <c r="F58" s="187"/>
      <c r="G58" s="97" t="str">
        <f t="shared" si="2"/>
        <v/>
      </c>
      <c r="H58" s="46"/>
      <c r="I58" s="79">
        <v>1</v>
      </c>
      <c r="K58" s="210"/>
      <c r="L58" s="211"/>
    </row>
    <row r="59" spans="1:12" ht="15" customHeight="1" x14ac:dyDescent="0.2">
      <c r="A59" s="144" t="s">
        <v>316</v>
      </c>
      <c r="B59" s="145"/>
      <c r="C59" s="145"/>
      <c r="D59" s="145"/>
      <c r="E59" s="145"/>
      <c r="F59" s="145"/>
      <c r="G59" s="146"/>
      <c r="H59" s="46"/>
      <c r="I59" s="78"/>
      <c r="K59" s="208"/>
      <c r="L59" s="209"/>
    </row>
    <row r="60" spans="1:12" ht="42.75" x14ac:dyDescent="0.2">
      <c r="A60" s="85" t="s">
        <v>72</v>
      </c>
      <c r="B60" s="178"/>
      <c r="C60" s="16" t="s">
        <v>73</v>
      </c>
      <c r="D60" s="128" t="s">
        <v>431</v>
      </c>
      <c r="E60" s="182"/>
      <c r="F60" s="183"/>
      <c r="G60" s="95" t="str">
        <f t="shared" si="2"/>
        <v/>
      </c>
      <c r="H60" s="46"/>
      <c r="I60" s="154">
        <v>545</v>
      </c>
      <c r="K60" s="210"/>
      <c r="L60" s="211"/>
    </row>
    <row r="61" spans="1:12" ht="42.75" x14ac:dyDescent="0.2">
      <c r="A61" s="86" t="s">
        <v>74</v>
      </c>
      <c r="B61" s="179"/>
      <c r="C61" s="16" t="s">
        <v>75</v>
      </c>
      <c r="D61" s="128" t="s">
        <v>431</v>
      </c>
      <c r="E61" s="184"/>
      <c r="F61" s="185"/>
      <c r="G61" s="96" t="str">
        <f t="shared" si="2"/>
        <v/>
      </c>
      <c r="H61" s="46"/>
      <c r="I61" s="155"/>
      <c r="K61" s="210"/>
      <c r="L61" s="211"/>
    </row>
    <row r="62" spans="1:12" ht="21.95" customHeight="1" x14ac:dyDescent="0.2">
      <c r="A62" s="81">
        <v>32</v>
      </c>
      <c r="B62" s="188"/>
      <c r="C62" s="16" t="s">
        <v>76</v>
      </c>
      <c r="D62" s="128" t="s">
        <v>431</v>
      </c>
      <c r="E62" s="184"/>
      <c r="F62" s="185"/>
      <c r="G62" s="96" t="str">
        <f t="shared" si="2"/>
        <v/>
      </c>
      <c r="H62" s="46"/>
      <c r="I62" s="79">
        <v>25</v>
      </c>
      <c r="K62" s="210"/>
      <c r="L62" s="211"/>
    </row>
    <row r="63" spans="1:12" ht="21.95" customHeight="1" x14ac:dyDescent="0.2">
      <c r="A63" s="51">
        <v>33</v>
      </c>
      <c r="B63" s="179"/>
      <c r="C63" s="16" t="s">
        <v>77</v>
      </c>
      <c r="D63" s="128" t="s">
        <v>434</v>
      </c>
      <c r="E63" s="184"/>
      <c r="F63" s="185"/>
      <c r="G63" s="96" t="str">
        <f t="shared" si="2"/>
        <v/>
      </c>
      <c r="H63" s="46"/>
      <c r="I63" s="79">
        <v>60</v>
      </c>
      <c r="K63" s="210"/>
      <c r="L63" s="211"/>
    </row>
    <row r="64" spans="1:12" ht="28.5" x14ac:dyDescent="0.2">
      <c r="A64" s="84">
        <v>34</v>
      </c>
      <c r="B64" s="181"/>
      <c r="C64" s="16" t="s">
        <v>78</v>
      </c>
      <c r="D64" s="128" t="s">
        <v>432</v>
      </c>
      <c r="E64" s="186"/>
      <c r="F64" s="187"/>
      <c r="G64" s="97" t="str">
        <f t="shared" si="2"/>
        <v/>
      </c>
      <c r="H64" s="46"/>
      <c r="I64" s="79">
        <v>5</v>
      </c>
      <c r="K64" s="210"/>
      <c r="L64" s="211"/>
    </row>
    <row r="65" spans="1:12" ht="15" customHeight="1" x14ac:dyDescent="0.2">
      <c r="A65" s="144" t="s">
        <v>317</v>
      </c>
      <c r="B65" s="145"/>
      <c r="C65" s="145"/>
      <c r="D65" s="145"/>
      <c r="E65" s="145"/>
      <c r="F65" s="145"/>
      <c r="G65" s="146"/>
      <c r="H65" s="46"/>
      <c r="I65" s="78"/>
      <c r="K65" s="208"/>
      <c r="L65" s="209"/>
    </row>
    <row r="66" spans="1:12" ht="28.5" x14ac:dyDescent="0.2">
      <c r="A66" s="49">
        <v>35</v>
      </c>
      <c r="B66" s="189"/>
      <c r="C66" s="16" t="s">
        <v>79</v>
      </c>
      <c r="D66" s="128" t="s">
        <v>431</v>
      </c>
      <c r="E66" s="184"/>
      <c r="F66" s="185"/>
      <c r="G66" s="96" t="str">
        <f t="shared" si="2"/>
        <v/>
      </c>
      <c r="H66" s="46"/>
      <c r="I66" s="79">
        <v>245</v>
      </c>
      <c r="K66" s="210"/>
      <c r="L66" s="211"/>
    </row>
    <row r="67" spans="1:12" ht="28.5" x14ac:dyDescent="0.2">
      <c r="A67" s="50">
        <v>36</v>
      </c>
      <c r="B67" s="179"/>
      <c r="C67" s="16" t="s">
        <v>80</v>
      </c>
      <c r="D67" s="128" t="s">
        <v>431</v>
      </c>
      <c r="E67" s="184"/>
      <c r="F67" s="185"/>
      <c r="G67" s="96" t="str">
        <f t="shared" si="2"/>
        <v/>
      </c>
      <c r="H67" s="46"/>
      <c r="I67" s="79">
        <v>165</v>
      </c>
      <c r="K67" s="210"/>
      <c r="L67" s="211"/>
    </row>
    <row r="68" spans="1:12" ht="28.5" x14ac:dyDescent="0.2">
      <c r="A68" s="50">
        <v>37</v>
      </c>
      <c r="B68" s="179"/>
      <c r="C68" s="16" t="s">
        <v>81</v>
      </c>
      <c r="D68" s="128" t="s">
        <v>431</v>
      </c>
      <c r="E68" s="184"/>
      <c r="F68" s="185"/>
      <c r="G68" s="96" t="str">
        <f t="shared" si="2"/>
        <v/>
      </c>
      <c r="H68" s="46"/>
      <c r="I68" s="79">
        <v>175</v>
      </c>
      <c r="K68" s="210"/>
      <c r="L68" s="211"/>
    </row>
    <row r="69" spans="1:12" ht="28.5" x14ac:dyDescent="0.2">
      <c r="A69" s="50">
        <v>38</v>
      </c>
      <c r="B69" s="179"/>
      <c r="C69" s="16" t="s">
        <v>82</v>
      </c>
      <c r="D69" s="128" t="s">
        <v>431</v>
      </c>
      <c r="E69" s="184"/>
      <c r="F69" s="185"/>
      <c r="G69" s="96" t="str">
        <f t="shared" si="2"/>
        <v/>
      </c>
      <c r="H69" s="46"/>
      <c r="I69" s="79">
        <v>705</v>
      </c>
      <c r="K69" s="210"/>
      <c r="L69" s="211"/>
    </row>
    <row r="70" spans="1:12" ht="28.5" x14ac:dyDescent="0.2">
      <c r="A70" s="50">
        <v>39</v>
      </c>
      <c r="B70" s="179"/>
      <c r="C70" s="16" t="s">
        <v>83</v>
      </c>
      <c r="D70" s="128" t="s">
        <v>431</v>
      </c>
      <c r="E70" s="184"/>
      <c r="F70" s="185"/>
      <c r="G70" s="96" t="str">
        <f t="shared" si="2"/>
        <v/>
      </c>
      <c r="H70" s="46"/>
      <c r="I70" s="79">
        <v>630</v>
      </c>
      <c r="K70" s="210"/>
      <c r="L70" s="211"/>
    </row>
    <row r="71" spans="1:12" ht="28.5" x14ac:dyDescent="0.2">
      <c r="A71" s="50">
        <v>40</v>
      </c>
      <c r="B71" s="179"/>
      <c r="C71" s="16" t="s">
        <v>84</v>
      </c>
      <c r="D71" s="128" t="s">
        <v>431</v>
      </c>
      <c r="E71" s="184"/>
      <c r="F71" s="185"/>
      <c r="G71" s="96" t="str">
        <f t="shared" si="2"/>
        <v/>
      </c>
      <c r="H71" s="46"/>
      <c r="I71" s="79">
        <v>365</v>
      </c>
      <c r="K71" s="210"/>
      <c r="L71" s="211"/>
    </row>
    <row r="72" spans="1:12" ht="15" x14ac:dyDescent="0.2">
      <c r="A72" s="51">
        <v>41</v>
      </c>
      <c r="B72" s="179"/>
      <c r="C72" s="16" t="s">
        <v>85</v>
      </c>
      <c r="D72" s="128" t="s">
        <v>435</v>
      </c>
      <c r="E72" s="184"/>
      <c r="F72" s="185"/>
      <c r="G72" s="96" t="str">
        <f t="shared" si="2"/>
        <v/>
      </c>
      <c r="H72" s="46"/>
      <c r="I72" s="79">
        <v>345</v>
      </c>
      <c r="K72" s="210"/>
      <c r="L72" s="211"/>
    </row>
    <row r="73" spans="1:12" ht="15" x14ac:dyDescent="0.2">
      <c r="A73" s="51">
        <v>42</v>
      </c>
      <c r="B73" s="179"/>
      <c r="C73" s="16" t="s">
        <v>86</v>
      </c>
      <c r="D73" s="128" t="s">
        <v>435</v>
      </c>
      <c r="E73" s="184"/>
      <c r="F73" s="185"/>
      <c r="G73" s="96" t="str">
        <f t="shared" si="2"/>
        <v/>
      </c>
      <c r="H73" s="46"/>
      <c r="I73" s="79">
        <v>2500</v>
      </c>
      <c r="K73" s="210"/>
      <c r="L73" s="211"/>
    </row>
    <row r="74" spans="1:12" ht="21.95" customHeight="1" x14ac:dyDescent="0.2">
      <c r="A74" s="51">
        <v>43</v>
      </c>
      <c r="B74" s="179"/>
      <c r="C74" s="16" t="s">
        <v>87</v>
      </c>
      <c r="D74" s="128" t="s">
        <v>431</v>
      </c>
      <c r="E74" s="184"/>
      <c r="F74" s="185"/>
      <c r="G74" s="96" t="str">
        <f t="shared" si="2"/>
        <v/>
      </c>
      <c r="H74" s="46"/>
      <c r="I74" s="79">
        <v>1</v>
      </c>
      <c r="K74" s="210"/>
      <c r="L74" s="211"/>
    </row>
    <row r="75" spans="1:12" ht="28.5" x14ac:dyDescent="0.2">
      <c r="A75" s="51">
        <v>44</v>
      </c>
      <c r="B75" s="179"/>
      <c r="C75" s="16" t="s">
        <v>88</v>
      </c>
      <c r="D75" s="128" t="s">
        <v>431</v>
      </c>
      <c r="E75" s="184"/>
      <c r="F75" s="185"/>
      <c r="G75" s="96" t="str">
        <f t="shared" si="2"/>
        <v/>
      </c>
      <c r="H75" s="46"/>
      <c r="I75" s="79">
        <v>20</v>
      </c>
      <c r="K75" s="210"/>
      <c r="L75" s="211"/>
    </row>
    <row r="76" spans="1:12" ht="28.5" x14ac:dyDescent="0.2">
      <c r="A76" s="51">
        <v>45</v>
      </c>
      <c r="B76" s="179"/>
      <c r="C76" s="16" t="s">
        <v>89</v>
      </c>
      <c r="D76" s="128" t="s">
        <v>431</v>
      </c>
      <c r="E76" s="184"/>
      <c r="F76" s="185"/>
      <c r="G76" s="96" t="str">
        <f t="shared" si="2"/>
        <v/>
      </c>
      <c r="H76" s="46"/>
      <c r="I76" s="79">
        <v>6</v>
      </c>
      <c r="K76" s="210"/>
      <c r="L76" s="211"/>
    </row>
    <row r="77" spans="1:12" ht="21.95" customHeight="1" x14ac:dyDescent="0.2">
      <c r="A77" s="52">
        <v>46</v>
      </c>
      <c r="B77" s="181"/>
      <c r="C77" s="18" t="s">
        <v>90</v>
      </c>
      <c r="D77" s="128" t="s">
        <v>431</v>
      </c>
      <c r="E77" s="186"/>
      <c r="F77" s="187"/>
      <c r="G77" s="97" t="str">
        <f t="shared" si="2"/>
        <v/>
      </c>
      <c r="H77" s="46"/>
      <c r="I77" s="79">
        <v>50</v>
      </c>
      <c r="K77" s="210"/>
      <c r="L77" s="211"/>
    </row>
    <row r="78" spans="1:12" ht="21.95" customHeight="1" x14ac:dyDescent="0.2">
      <c r="A78" s="144" t="s">
        <v>318</v>
      </c>
      <c r="B78" s="145"/>
      <c r="C78" s="145"/>
      <c r="D78" s="145"/>
      <c r="E78" s="145"/>
      <c r="F78" s="145"/>
      <c r="G78" s="146"/>
      <c r="H78" s="46"/>
      <c r="I78" s="78"/>
      <c r="K78" s="208"/>
      <c r="L78" s="209"/>
    </row>
    <row r="79" spans="1:12" ht="21.95" customHeight="1" x14ac:dyDescent="0.2">
      <c r="A79" s="53">
        <v>47</v>
      </c>
      <c r="B79" s="178"/>
      <c r="C79" s="19" t="s">
        <v>91</v>
      </c>
      <c r="D79" s="128" t="s">
        <v>431</v>
      </c>
      <c r="E79" s="182"/>
      <c r="F79" s="190"/>
      <c r="G79" s="95" t="str">
        <f t="shared" si="2"/>
        <v/>
      </c>
      <c r="H79" s="46"/>
      <c r="I79" s="79">
        <v>160</v>
      </c>
      <c r="K79" s="210"/>
      <c r="L79" s="211"/>
    </row>
    <row r="80" spans="1:12" ht="21.95" customHeight="1" x14ac:dyDescent="0.2">
      <c r="A80" s="51">
        <v>48</v>
      </c>
      <c r="B80" s="179"/>
      <c r="C80" s="19" t="s">
        <v>92</v>
      </c>
      <c r="D80" s="128" t="s">
        <v>431</v>
      </c>
      <c r="E80" s="184"/>
      <c r="F80" s="191"/>
      <c r="G80" s="96" t="str">
        <f t="shared" si="2"/>
        <v/>
      </c>
      <c r="H80" s="46"/>
      <c r="I80" s="79">
        <v>290</v>
      </c>
      <c r="K80" s="210"/>
      <c r="L80" s="211"/>
    </row>
    <row r="81" spans="1:12" ht="42.75" x14ac:dyDescent="0.2">
      <c r="A81" s="54" t="s">
        <v>93</v>
      </c>
      <c r="B81" s="179"/>
      <c r="C81" s="16" t="s">
        <v>94</v>
      </c>
      <c r="D81" s="128" t="s">
        <v>432</v>
      </c>
      <c r="E81" s="184"/>
      <c r="F81" s="185"/>
      <c r="G81" s="96" t="str">
        <f t="shared" si="2"/>
        <v/>
      </c>
      <c r="H81" s="46"/>
      <c r="I81" s="154">
        <v>23</v>
      </c>
      <c r="K81" s="210"/>
      <c r="L81" s="211"/>
    </row>
    <row r="82" spans="1:12" ht="42.75" x14ac:dyDescent="0.2">
      <c r="A82" s="54" t="s">
        <v>95</v>
      </c>
      <c r="B82" s="179"/>
      <c r="C82" s="16" t="s">
        <v>96</v>
      </c>
      <c r="D82" s="128" t="s">
        <v>432</v>
      </c>
      <c r="E82" s="184"/>
      <c r="F82" s="185"/>
      <c r="G82" s="96" t="str">
        <f t="shared" si="2"/>
        <v/>
      </c>
      <c r="H82" s="46"/>
      <c r="I82" s="155"/>
      <c r="K82" s="210"/>
      <c r="L82" s="211"/>
    </row>
    <row r="83" spans="1:12" ht="42.75" x14ac:dyDescent="0.2">
      <c r="A83" s="54" t="s">
        <v>97</v>
      </c>
      <c r="B83" s="179"/>
      <c r="C83" s="16" t="s">
        <v>98</v>
      </c>
      <c r="D83" s="128" t="s">
        <v>431</v>
      </c>
      <c r="E83" s="184"/>
      <c r="F83" s="185"/>
      <c r="G83" s="96" t="str">
        <f t="shared" si="2"/>
        <v/>
      </c>
      <c r="H83" s="46"/>
      <c r="I83" s="154">
        <v>35</v>
      </c>
      <c r="K83" s="210"/>
      <c r="L83" s="211"/>
    </row>
    <row r="84" spans="1:12" ht="42.75" x14ac:dyDescent="0.2">
      <c r="A84" s="54" t="s">
        <v>99</v>
      </c>
      <c r="B84" s="179"/>
      <c r="C84" s="16" t="s">
        <v>100</v>
      </c>
      <c r="D84" s="128" t="s">
        <v>431</v>
      </c>
      <c r="E84" s="184"/>
      <c r="F84" s="185"/>
      <c r="G84" s="96" t="str">
        <f t="shared" si="2"/>
        <v/>
      </c>
      <c r="H84" s="46"/>
      <c r="I84" s="155"/>
      <c r="K84" s="210"/>
      <c r="L84" s="211"/>
    </row>
    <row r="85" spans="1:12" ht="42.75" x14ac:dyDescent="0.2">
      <c r="A85" s="54" t="s">
        <v>101</v>
      </c>
      <c r="B85" s="179"/>
      <c r="C85" s="16" t="s">
        <v>102</v>
      </c>
      <c r="D85" s="128" t="s">
        <v>431</v>
      </c>
      <c r="E85" s="184"/>
      <c r="F85" s="185"/>
      <c r="G85" s="96" t="str">
        <f t="shared" si="2"/>
        <v/>
      </c>
      <c r="H85" s="46"/>
      <c r="I85" s="154">
        <v>100</v>
      </c>
      <c r="K85" s="210"/>
      <c r="L85" s="211"/>
    </row>
    <row r="86" spans="1:12" ht="42.75" x14ac:dyDescent="0.2">
      <c r="A86" s="54" t="s">
        <v>103</v>
      </c>
      <c r="B86" s="179"/>
      <c r="C86" s="16" t="s">
        <v>104</v>
      </c>
      <c r="D86" s="128" t="s">
        <v>431</v>
      </c>
      <c r="E86" s="184"/>
      <c r="F86" s="185"/>
      <c r="G86" s="96" t="str">
        <f t="shared" si="2"/>
        <v/>
      </c>
      <c r="H86" s="46"/>
      <c r="I86" s="155"/>
      <c r="K86" s="210"/>
      <c r="L86" s="211"/>
    </row>
    <row r="87" spans="1:12" ht="42.75" x14ac:dyDescent="0.2">
      <c r="A87" s="54" t="s">
        <v>105</v>
      </c>
      <c r="B87" s="179"/>
      <c r="C87" s="16" t="s">
        <v>106</v>
      </c>
      <c r="D87" s="128" t="s">
        <v>431</v>
      </c>
      <c r="E87" s="184"/>
      <c r="F87" s="185"/>
      <c r="G87" s="96" t="str">
        <f t="shared" si="2"/>
        <v/>
      </c>
      <c r="H87" s="46"/>
      <c r="I87" s="154">
        <v>190</v>
      </c>
      <c r="K87" s="210"/>
      <c r="L87" s="211"/>
    </row>
    <row r="88" spans="1:12" ht="42.75" x14ac:dyDescent="0.2">
      <c r="A88" s="54" t="s">
        <v>107</v>
      </c>
      <c r="B88" s="179"/>
      <c r="C88" s="16" t="s">
        <v>108</v>
      </c>
      <c r="D88" s="128" t="s">
        <v>431</v>
      </c>
      <c r="E88" s="184"/>
      <c r="F88" s="185"/>
      <c r="G88" s="96" t="str">
        <f t="shared" si="2"/>
        <v/>
      </c>
      <c r="H88" s="46"/>
      <c r="I88" s="155"/>
      <c r="K88" s="210"/>
      <c r="L88" s="211"/>
    </row>
    <row r="89" spans="1:12" ht="42.75" x14ac:dyDescent="0.2">
      <c r="A89" s="54" t="s">
        <v>109</v>
      </c>
      <c r="B89" s="179"/>
      <c r="C89" s="16" t="s">
        <v>110</v>
      </c>
      <c r="D89" s="128" t="s">
        <v>431</v>
      </c>
      <c r="E89" s="184"/>
      <c r="F89" s="185"/>
      <c r="G89" s="96" t="str">
        <f t="shared" si="2"/>
        <v/>
      </c>
      <c r="H89" s="46"/>
      <c r="I89" s="154">
        <v>215</v>
      </c>
      <c r="K89" s="210"/>
      <c r="L89" s="211"/>
    </row>
    <row r="90" spans="1:12" ht="42.75" x14ac:dyDescent="0.2">
      <c r="A90" s="54" t="s">
        <v>111</v>
      </c>
      <c r="B90" s="179"/>
      <c r="C90" s="16" t="s">
        <v>112</v>
      </c>
      <c r="D90" s="128" t="s">
        <v>431</v>
      </c>
      <c r="E90" s="184"/>
      <c r="F90" s="185"/>
      <c r="G90" s="96" t="str">
        <f t="shared" si="2"/>
        <v/>
      </c>
      <c r="H90" s="46"/>
      <c r="I90" s="155"/>
      <c r="K90" s="210"/>
      <c r="L90" s="211"/>
    </row>
    <row r="91" spans="1:12" ht="42.75" x14ac:dyDescent="0.2">
      <c r="A91" s="54" t="s">
        <v>113</v>
      </c>
      <c r="B91" s="179"/>
      <c r="C91" s="16" t="s">
        <v>114</v>
      </c>
      <c r="D91" s="128" t="s">
        <v>431</v>
      </c>
      <c r="E91" s="184"/>
      <c r="F91" s="185"/>
      <c r="G91" s="96" t="str">
        <f t="shared" si="2"/>
        <v/>
      </c>
      <c r="H91" s="46"/>
      <c r="I91" s="154">
        <v>145</v>
      </c>
      <c r="K91" s="210"/>
      <c r="L91" s="211"/>
    </row>
    <row r="92" spans="1:12" ht="42.75" x14ac:dyDescent="0.2">
      <c r="A92" s="54" t="s">
        <v>115</v>
      </c>
      <c r="B92" s="179"/>
      <c r="C92" s="16" t="s">
        <v>116</v>
      </c>
      <c r="D92" s="128" t="s">
        <v>431</v>
      </c>
      <c r="E92" s="184"/>
      <c r="F92" s="185"/>
      <c r="G92" s="96" t="str">
        <f t="shared" si="2"/>
        <v/>
      </c>
      <c r="H92" s="46"/>
      <c r="I92" s="155"/>
      <c r="K92" s="210"/>
      <c r="L92" s="211"/>
    </row>
    <row r="93" spans="1:12" ht="42.75" x14ac:dyDescent="0.2">
      <c r="A93" s="55" t="s">
        <v>117</v>
      </c>
      <c r="B93" s="179"/>
      <c r="C93" s="16" t="s">
        <v>118</v>
      </c>
      <c r="D93" s="128" t="s">
        <v>431</v>
      </c>
      <c r="E93" s="184"/>
      <c r="F93" s="185"/>
      <c r="G93" s="96" t="str">
        <f t="shared" si="2"/>
        <v/>
      </c>
      <c r="H93" s="46"/>
      <c r="I93" s="154">
        <v>25</v>
      </c>
      <c r="K93" s="210"/>
      <c r="L93" s="211"/>
    </row>
    <row r="94" spans="1:12" ht="42.75" x14ac:dyDescent="0.2">
      <c r="A94" s="55" t="s">
        <v>119</v>
      </c>
      <c r="B94" s="179"/>
      <c r="C94" s="16" t="s">
        <v>120</v>
      </c>
      <c r="D94" s="128" t="s">
        <v>431</v>
      </c>
      <c r="E94" s="184"/>
      <c r="F94" s="185"/>
      <c r="G94" s="96" t="str">
        <f t="shared" si="2"/>
        <v/>
      </c>
      <c r="H94" s="46"/>
      <c r="I94" s="155"/>
      <c r="K94" s="210"/>
      <c r="L94" s="211"/>
    </row>
    <row r="95" spans="1:12" ht="42.75" x14ac:dyDescent="0.2">
      <c r="A95" s="55" t="s">
        <v>121</v>
      </c>
      <c r="B95" s="179"/>
      <c r="C95" s="16" t="s">
        <v>122</v>
      </c>
      <c r="D95" s="128" t="s">
        <v>431</v>
      </c>
      <c r="E95" s="184"/>
      <c r="F95" s="185"/>
      <c r="G95" s="96" t="str">
        <f t="shared" si="2"/>
        <v/>
      </c>
      <c r="H95" s="46"/>
      <c r="I95" s="154">
        <v>75</v>
      </c>
      <c r="K95" s="210"/>
      <c r="L95" s="211"/>
    </row>
    <row r="96" spans="1:12" ht="42.75" x14ac:dyDescent="0.2">
      <c r="A96" s="55" t="s">
        <v>123</v>
      </c>
      <c r="B96" s="179"/>
      <c r="C96" s="16" t="s">
        <v>124</v>
      </c>
      <c r="D96" s="128" t="s">
        <v>431</v>
      </c>
      <c r="E96" s="184"/>
      <c r="F96" s="185"/>
      <c r="G96" s="96" t="str">
        <f t="shared" si="2"/>
        <v/>
      </c>
      <c r="H96" s="46"/>
      <c r="I96" s="155"/>
      <c r="K96" s="210"/>
      <c r="L96" s="211"/>
    </row>
    <row r="97" spans="1:12" ht="42.75" x14ac:dyDescent="0.2">
      <c r="A97" s="55" t="s">
        <v>125</v>
      </c>
      <c r="B97" s="179"/>
      <c r="C97" s="16" t="s">
        <v>126</v>
      </c>
      <c r="D97" s="128" t="s">
        <v>431</v>
      </c>
      <c r="E97" s="184"/>
      <c r="F97" s="185"/>
      <c r="G97" s="96" t="str">
        <f t="shared" si="2"/>
        <v/>
      </c>
      <c r="H97" s="46"/>
      <c r="I97" s="154">
        <v>90</v>
      </c>
      <c r="K97" s="210"/>
      <c r="L97" s="211"/>
    </row>
    <row r="98" spans="1:12" ht="42.75" x14ac:dyDescent="0.2">
      <c r="A98" s="55" t="s">
        <v>127</v>
      </c>
      <c r="B98" s="179"/>
      <c r="C98" s="16" t="s">
        <v>128</v>
      </c>
      <c r="D98" s="128" t="s">
        <v>431</v>
      </c>
      <c r="E98" s="184"/>
      <c r="F98" s="185"/>
      <c r="G98" s="96" t="str">
        <f t="shared" si="2"/>
        <v/>
      </c>
      <c r="H98" s="46"/>
      <c r="I98" s="155"/>
      <c r="K98" s="210"/>
      <c r="L98" s="211"/>
    </row>
    <row r="99" spans="1:12" ht="42.75" x14ac:dyDescent="0.2">
      <c r="A99" s="55" t="s">
        <v>129</v>
      </c>
      <c r="B99" s="179"/>
      <c r="C99" s="16" t="s">
        <v>130</v>
      </c>
      <c r="D99" s="128" t="s">
        <v>431</v>
      </c>
      <c r="E99" s="184"/>
      <c r="F99" s="185"/>
      <c r="G99" s="96" t="str">
        <f t="shared" si="2"/>
        <v/>
      </c>
      <c r="H99" s="46"/>
      <c r="I99" s="154">
        <v>80</v>
      </c>
      <c r="K99" s="210"/>
      <c r="L99" s="211"/>
    </row>
    <row r="100" spans="1:12" ht="42.75" x14ac:dyDescent="0.2">
      <c r="A100" s="55" t="s">
        <v>131</v>
      </c>
      <c r="B100" s="179"/>
      <c r="C100" s="16" t="s">
        <v>132</v>
      </c>
      <c r="D100" s="128" t="s">
        <v>431</v>
      </c>
      <c r="E100" s="184"/>
      <c r="F100" s="185"/>
      <c r="G100" s="96" t="str">
        <f t="shared" si="2"/>
        <v/>
      </c>
      <c r="H100" s="46"/>
      <c r="I100" s="155"/>
      <c r="K100" s="210"/>
      <c r="L100" s="211"/>
    </row>
    <row r="101" spans="1:12" ht="42.75" x14ac:dyDescent="0.2">
      <c r="A101" s="55" t="s">
        <v>133</v>
      </c>
      <c r="B101" s="179"/>
      <c r="C101" s="16" t="s">
        <v>134</v>
      </c>
      <c r="D101" s="128" t="s">
        <v>431</v>
      </c>
      <c r="E101" s="184"/>
      <c r="F101" s="185"/>
      <c r="G101" s="96" t="str">
        <f t="shared" si="2"/>
        <v/>
      </c>
      <c r="H101" s="46"/>
      <c r="I101" s="154">
        <v>125</v>
      </c>
      <c r="K101" s="210"/>
      <c r="L101" s="211"/>
    </row>
    <row r="102" spans="1:12" ht="42.75" x14ac:dyDescent="0.2">
      <c r="A102" s="55" t="s">
        <v>135</v>
      </c>
      <c r="B102" s="179"/>
      <c r="C102" s="16" t="s">
        <v>136</v>
      </c>
      <c r="D102" s="128" t="s">
        <v>431</v>
      </c>
      <c r="E102" s="184"/>
      <c r="F102" s="185"/>
      <c r="G102" s="96" t="str">
        <f t="shared" si="2"/>
        <v/>
      </c>
      <c r="H102" s="46"/>
      <c r="I102" s="155"/>
      <c r="K102" s="210"/>
      <c r="L102" s="211"/>
    </row>
    <row r="103" spans="1:12" ht="42.75" x14ac:dyDescent="0.2">
      <c r="A103" s="55" t="s">
        <v>137</v>
      </c>
      <c r="B103" s="179"/>
      <c r="C103" s="16" t="s">
        <v>138</v>
      </c>
      <c r="D103" s="128" t="s">
        <v>431</v>
      </c>
      <c r="E103" s="184"/>
      <c r="F103" s="185"/>
      <c r="G103" s="96" t="str">
        <f t="shared" si="2"/>
        <v/>
      </c>
      <c r="H103" s="46"/>
      <c r="I103" s="154">
        <v>35</v>
      </c>
      <c r="K103" s="210"/>
      <c r="L103" s="211"/>
    </row>
    <row r="104" spans="1:12" ht="42.75" x14ac:dyDescent="0.2">
      <c r="A104" s="55" t="s">
        <v>139</v>
      </c>
      <c r="B104" s="179"/>
      <c r="C104" s="16" t="s">
        <v>140</v>
      </c>
      <c r="D104" s="128" t="s">
        <v>431</v>
      </c>
      <c r="E104" s="184"/>
      <c r="F104" s="185"/>
      <c r="G104" s="96" t="str">
        <f t="shared" si="2"/>
        <v/>
      </c>
      <c r="H104" s="46"/>
      <c r="I104" s="155"/>
      <c r="K104" s="210"/>
      <c r="L104" s="211"/>
    </row>
    <row r="105" spans="1:12" ht="42.75" x14ac:dyDescent="0.2">
      <c r="A105" s="55" t="s">
        <v>141</v>
      </c>
      <c r="B105" s="179"/>
      <c r="C105" s="16" t="s">
        <v>142</v>
      </c>
      <c r="D105" s="128" t="s">
        <v>431</v>
      </c>
      <c r="E105" s="184"/>
      <c r="F105" s="185"/>
      <c r="G105" s="96" t="str">
        <f t="shared" si="2"/>
        <v/>
      </c>
      <c r="H105" s="46"/>
      <c r="I105" s="154">
        <v>50</v>
      </c>
      <c r="K105" s="210"/>
      <c r="L105" s="211"/>
    </row>
    <row r="106" spans="1:12" ht="42.75" x14ac:dyDescent="0.2">
      <c r="A106" s="55" t="s">
        <v>143</v>
      </c>
      <c r="B106" s="179"/>
      <c r="C106" s="16" t="s">
        <v>144</v>
      </c>
      <c r="D106" s="128" t="s">
        <v>431</v>
      </c>
      <c r="E106" s="184"/>
      <c r="F106" s="185"/>
      <c r="G106" s="96" t="str">
        <f t="shared" si="2"/>
        <v/>
      </c>
      <c r="H106" s="46"/>
      <c r="I106" s="155"/>
      <c r="K106" s="210"/>
      <c r="L106" s="211"/>
    </row>
    <row r="107" spans="1:12" ht="42.75" x14ac:dyDescent="0.2">
      <c r="A107" s="55" t="s">
        <v>145</v>
      </c>
      <c r="B107" s="179"/>
      <c r="C107" s="16" t="s">
        <v>146</v>
      </c>
      <c r="D107" s="128" t="s">
        <v>431</v>
      </c>
      <c r="E107" s="184"/>
      <c r="F107" s="185"/>
      <c r="G107" s="96" t="str">
        <f t="shared" si="2"/>
        <v/>
      </c>
      <c r="H107" s="46"/>
      <c r="I107" s="154">
        <v>55</v>
      </c>
      <c r="K107" s="210"/>
      <c r="L107" s="211"/>
    </row>
    <row r="108" spans="1:12" ht="42.75" x14ac:dyDescent="0.2">
      <c r="A108" s="55" t="s">
        <v>147</v>
      </c>
      <c r="B108" s="179"/>
      <c r="C108" s="16" t="s">
        <v>148</v>
      </c>
      <c r="D108" s="128" t="s">
        <v>431</v>
      </c>
      <c r="E108" s="184"/>
      <c r="F108" s="185"/>
      <c r="G108" s="96" t="str">
        <f t="shared" si="2"/>
        <v/>
      </c>
      <c r="H108" s="46"/>
      <c r="I108" s="155"/>
      <c r="K108" s="210"/>
      <c r="L108" s="211"/>
    </row>
    <row r="109" spans="1:12" ht="42.75" x14ac:dyDescent="0.2">
      <c r="A109" s="55" t="s">
        <v>149</v>
      </c>
      <c r="B109" s="179"/>
      <c r="C109" s="16" t="s">
        <v>150</v>
      </c>
      <c r="D109" s="128" t="s">
        <v>431</v>
      </c>
      <c r="E109" s="184"/>
      <c r="F109" s="185"/>
      <c r="G109" s="96" t="str">
        <f t="shared" ref="G109:G180" si="3">IF(E109="","",ROUND((E109-(E109*F109)),2))</f>
        <v/>
      </c>
      <c r="H109" s="46"/>
      <c r="I109" s="154">
        <v>50</v>
      </c>
      <c r="K109" s="210"/>
      <c r="L109" s="211"/>
    </row>
    <row r="110" spans="1:12" ht="42.75" x14ac:dyDescent="0.2">
      <c r="A110" s="55" t="s">
        <v>151</v>
      </c>
      <c r="B110" s="179"/>
      <c r="C110" s="16" t="s">
        <v>152</v>
      </c>
      <c r="D110" s="128" t="s">
        <v>431</v>
      </c>
      <c r="E110" s="184"/>
      <c r="F110" s="185"/>
      <c r="G110" s="96" t="str">
        <f t="shared" si="3"/>
        <v/>
      </c>
      <c r="H110" s="46"/>
      <c r="I110" s="155"/>
      <c r="K110" s="210"/>
      <c r="L110" s="211"/>
    </row>
    <row r="111" spans="1:12" ht="42.75" x14ac:dyDescent="0.2">
      <c r="A111" s="55" t="s">
        <v>153</v>
      </c>
      <c r="B111" s="179"/>
      <c r="C111" s="16" t="s">
        <v>154</v>
      </c>
      <c r="D111" s="128" t="s">
        <v>431</v>
      </c>
      <c r="E111" s="184"/>
      <c r="F111" s="185"/>
      <c r="G111" s="96" t="str">
        <f t="shared" si="3"/>
        <v/>
      </c>
      <c r="H111" s="46"/>
      <c r="I111" s="154">
        <v>60</v>
      </c>
      <c r="K111" s="210"/>
      <c r="L111" s="211"/>
    </row>
    <row r="112" spans="1:12" ht="42.75" x14ac:dyDescent="0.2">
      <c r="A112" s="55" t="s">
        <v>155</v>
      </c>
      <c r="B112" s="179"/>
      <c r="C112" s="16" t="s">
        <v>156</v>
      </c>
      <c r="D112" s="128" t="s">
        <v>431</v>
      </c>
      <c r="E112" s="184"/>
      <c r="F112" s="185"/>
      <c r="G112" s="96" t="str">
        <f t="shared" si="3"/>
        <v/>
      </c>
      <c r="H112" s="46"/>
      <c r="I112" s="155"/>
      <c r="K112" s="210"/>
      <c r="L112" s="211"/>
    </row>
    <row r="113" spans="1:12" ht="42.75" x14ac:dyDescent="0.2">
      <c r="A113" s="55" t="s">
        <v>157</v>
      </c>
      <c r="B113" s="179"/>
      <c r="C113" s="16" t="s">
        <v>158</v>
      </c>
      <c r="D113" s="128" t="s">
        <v>431</v>
      </c>
      <c r="E113" s="184"/>
      <c r="F113" s="185"/>
      <c r="G113" s="96" t="str">
        <f t="shared" si="3"/>
        <v/>
      </c>
      <c r="H113" s="46"/>
      <c r="I113" s="154">
        <v>50</v>
      </c>
      <c r="K113" s="210"/>
      <c r="L113" s="211"/>
    </row>
    <row r="114" spans="1:12" ht="42.75" x14ac:dyDescent="0.2">
      <c r="A114" s="55" t="s">
        <v>159</v>
      </c>
      <c r="B114" s="179"/>
      <c r="C114" s="16" t="s">
        <v>160</v>
      </c>
      <c r="D114" s="128" t="s">
        <v>431</v>
      </c>
      <c r="E114" s="184"/>
      <c r="F114" s="185"/>
      <c r="G114" s="96" t="str">
        <f t="shared" si="3"/>
        <v/>
      </c>
      <c r="H114" s="46"/>
      <c r="I114" s="155"/>
      <c r="K114" s="210"/>
      <c r="L114" s="211"/>
    </row>
    <row r="115" spans="1:12" ht="42.75" x14ac:dyDescent="0.2">
      <c r="A115" s="55" t="s">
        <v>161</v>
      </c>
      <c r="B115" s="179"/>
      <c r="C115" s="16" t="s">
        <v>162</v>
      </c>
      <c r="D115" s="128" t="s">
        <v>431</v>
      </c>
      <c r="E115" s="184"/>
      <c r="F115" s="185"/>
      <c r="G115" s="96" t="str">
        <f t="shared" si="3"/>
        <v/>
      </c>
      <c r="H115" s="46"/>
      <c r="I115" s="154">
        <v>60</v>
      </c>
      <c r="K115" s="210"/>
      <c r="L115" s="211"/>
    </row>
    <row r="116" spans="1:12" ht="42.75" x14ac:dyDescent="0.2">
      <c r="A116" s="55" t="s">
        <v>163</v>
      </c>
      <c r="B116" s="179"/>
      <c r="C116" s="16" t="s">
        <v>164</v>
      </c>
      <c r="D116" s="128" t="s">
        <v>431</v>
      </c>
      <c r="E116" s="184"/>
      <c r="F116" s="185"/>
      <c r="G116" s="96" t="str">
        <f t="shared" si="3"/>
        <v/>
      </c>
      <c r="H116" s="46"/>
      <c r="I116" s="155"/>
      <c r="K116" s="210"/>
      <c r="L116" s="211"/>
    </row>
    <row r="117" spans="1:12" ht="28.5" x14ac:dyDescent="0.2">
      <c r="A117" s="52" t="s">
        <v>165</v>
      </c>
      <c r="B117" s="179"/>
      <c r="C117" s="16" t="s">
        <v>166</v>
      </c>
      <c r="D117" s="128" t="s">
        <v>431</v>
      </c>
      <c r="E117" s="184"/>
      <c r="F117" s="185"/>
      <c r="G117" s="96" t="str">
        <f t="shared" si="3"/>
        <v/>
      </c>
      <c r="H117" s="46"/>
      <c r="I117" s="154">
        <v>380</v>
      </c>
      <c r="K117" s="210"/>
      <c r="L117" s="211"/>
    </row>
    <row r="118" spans="1:12" ht="28.5" x14ac:dyDescent="0.2">
      <c r="A118" s="52" t="s">
        <v>167</v>
      </c>
      <c r="B118" s="179"/>
      <c r="C118" s="16" t="s">
        <v>168</v>
      </c>
      <c r="D118" s="128" t="s">
        <v>431</v>
      </c>
      <c r="E118" s="184"/>
      <c r="F118" s="185"/>
      <c r="G118" s="96" t="str">
        <f t="shared" si="3"/>
        <v/>
      </c>
      <c r="H118" s="46"/>
      <c r="I118" s="155"/>
      <c r="K118" s="210"/>
      <c r="L118" s="211"/>
    </row>
    <row r="119" spans="1:12" ht="21.95" customHeight="1" x14ac:dyDescent="0.2">
      <c r="A119" s="56">
        <v>54</v>
      </c>
      <c r="B119" s="181"/>
      <c r="C119" s="18" t="s">
        <v>169</v>
      </c>
      <c r="D119" s="128" t="s">
        <v>431</v>
      </c>
      <c r="E119" s="186"/>
      <c r="F119" s="187"/>
      <c r="G119" s="97" t="str">
        <f t="shared" si="3"/>
        <v/>
      </c>
      <c r="H119" s="46"/>
      <c r="I119" s="79">
        <v>200</v>
      </c>
      <c r="K119" s="210"/>
      <c r="L119" s="211"/>
    </row>
    <row r="120" spans="1:12" ht="21.95" customHeight="1" x14ac:dyDescent="0.2">
      <c r="A120" s="144" t="s">
        <v>319</v>
      </c>
      <c r="B120" s="145"/>
      <c r="C120" s="145"/>
      <c r="D120" s="145"/>
      <c r="E120" s="145"/>
      <c r="F120" s="145"/>
      <c r="G120" s="146"/>
      <c r="H120" s="46"/>
      <c r="I120" s="78"/>
      <c r="K120" s="208"/>
      <c r="L120" s="209"/>
    </row>
    <row r="121" spans="1:12" ht="42.75" x14ac:dyDescent="0.2">
      <c r="A121" s="85" t="s">
        <v>170</v>
      </c>
      <c r="B121" s="178"/>
      <c r="C121" s="16" t="s">
        <v>171</v>
      </c>
      <c r="D121" s="128" t="s">
        <v>431</v>
      </c>
      <c r="E121" s="182"/>
      <c r="F121" s="183"/>
      <c r="G121" s="95" t="str">
        <f t="shared" si="3"/>
        <v/>
      </c>
      <c r="H121" s="47"/>
      <c r="I121" s="153">
        <v>10</v>
      </c>
      <c r="K121" s="210"/>
      <c r="L121" s="211"/>
    </row>
    <row r="122" spans="1:12" ht="42.75" x14ac:dyDescent="0.2">
      <c r="A122" s="86" t="s">
        <v>172</v>
      </c>
      <c r="B122" s="179"/>
      <c r="C122" s="16" t="s">
        <v>173</v>
      </c>
      <c r="D122" s="128" t="s">
        <v>431</v>
      </c>
      <c r="E122" s="184"/>
      <c r="F122" s="185"/>
      <c r="G122" s="96" t="str">
        <f t="shared" si="3"/>
        <v/>
      </c>
      <c r="H122" s="47"/>
      <c r="I122" s="153"/>
      <c r="K122" s="210"/>
      <c r="L122" s="211"/>
    </row>
    <row r="123" spans="1:12" ht="42.75" x14ac:dyDescent="0.2">
      <c r="A123" s="86" t="s">
        <v>174</v>
      </c>
      <c r="B123" s="179"/>
      <c r="C123" s="16" t="s">
        <v>175</v>
      </c>
      <c r="D123" s="128" t="s">
        <v>431</v>
      </c>
      <c r="E123" s="184"/>
      <c r="F123" s="185"/>
      <c r="G123" s="96" t="str">
        <f t="shared" si="3"/>
        <v/>
      </c>
      <c r="H123" s="47"/>
      <c r="I123" s="154">
        <v>120</v>
      </c>
      <c r="K123" s="210"/>
      <c r="L123" s="211"/>
    </row>
    <row r="124" spans="1:12" ht="42.75" x14ac:dyDescent="0.2">
      <c r="A124" s="86" t="s">
        <v>176</v>
      </c>
      <c r="B124" s="179"/>
      <c r="C124" s="16" t="s">
        <v>177</v>
      </c>
      <c r="D124" s="128" t="s">
        <v>431</v>
      </c>
      <c r="E124" s="184"/>
      <c r="F124" s="185"/>
      <c r="G124" s="96" t="str">
        <f t="shared" si="3"/>
        <v/>
      </c>
      <c r="H124" s="47"/>
      <c r="I124" s="155"/>
      <c r="K124" s="210"/>
      <c r="L124" s="211"/>
    </row>
    <row r="125" spans="1:12" ht="42.75" x14ac:dyDescent="0.2">
      <c r="A125" s="86" t="s">
        <v>178</v>
      </c>
      <c r="B125" s="179"/>
      <c r="C125" s="16" t="s">
        <v>179</v>
      </c>
      <c r="D125" s="128" t="s">
        <v>431</v>
      </c>
      <c r="E125" s="184"/>
      <c r="F125" s="185"/>
      <c r="G125" s="96" t="str">
        <f t="shared" si="3"/>
        <v/>
      </c>
      <c r="H125" s="47"/>
      <c r="I125" s="154">
        <v>535</v>
      </c>
      <c r="K125" s="210"/>
      <c r="L125" s="211"/>
    </row>
    <row r="126" spans="1:12" ht="42.75" x14ac:dyDescent="0.2">
      <c r="A126" s="86" t="s">
        <v>180</v>
      </c>
      <c r="B126" s="179"/>
      <c r="C126" s="16" t="s">
        <v>181</v>
      </c>
      <c r="D126" s="128" t="s">
        <v>431</v>
      </c>
      <c r="E126" s="184"/>
      <c r="F126" s="185"/>
      <c r="G126" s="96" t="str">
        <f t="shared" si="3"/>
        <v/>
      </c>
      <c r="H126" s="47"/>
      <c r="I126" s="155"/>
      <c r="K126" s="210"/>
      <c r="L126" s="211"/>
    </row>
    <row r="127" spans="1:12" ht="42.75" x14ac:dyDescent="0.2">
      <c r="A127" s="86" t="s">
        <v>182</v>
      </c>
      <c r="B127" s="179"/>
      <c r="C127" s="16" t="s">
        <v>183</v>
      </c>
      <c r="D127" s="128" t="s">
        <v>431</v>
      </c>
      <c r="E127" s="184"/>
      <c r="F127" s="185"/>
      <c r="G127" s="96" t="str">
        <f t="shared" si="3"/>
        <v/>
      </c>
      <c r="H127" s="47"/>
      <c r="I127" s="153">
        <v>5</v>
      </c>
      <c r="K127" s="210"/>
      <c r="L127" s="211"/>
    </row>
    <row r="128" spans="1:12" ht="42.75" x14ac:dyDescent="0.2">
      <c r="A128" s="86" t="s">
        <v>184</v>
      </c>
      <c r="B128" s="179"/>
      <c r="C128" s="16" t="s">
        <v>185</v>
      </c>
      <c r="D128" s="128" t="s">
        <v>431</v>
      </c>
      <c r="E128" s="184"/>
      <c r="F128" s="185"/>
      <c r="G128" s="96" t="str">
        <f t="shared" si="3"/>
        <v/>
      </c>
      <c r="H128" s="47"/>
      <c r="I128" s="153"/>
      <c r="K128" s="210"/>
      <c r="L128" s="211"/>
    </row>
    <row r="129" spans="1:12" ht="42.75" x14ac:dyDescent="0.2">
      <c r="A129" s="86" t="s">
        <v>186</v>
      </c>
      <c r="B129" s="179"/>
      <c r="C129" s="16" t="s">
        <v>187</v>
      </c>
      <c r="D129" s="128" t="s">
        <v>431</v>
      </c>
      <c r="E129" s="184"/>
      <c r="F129" s="185"/>
      <c r="G129" s="96" t="str">
        <f t="shared" si="3"/>
        <v/>
      </c>
      <c r="H129" s="47"/>
      <c r="I129" s="154">
        <v>45</v>
      </c>
      <c r="K129" s="210"/>
      <c r="L129" s="211"/>
    </row>
    <row r="130" spans="1:12" ht="42.75" x14ac:dyDescent="0.2">
      <c r="A130" s="86" t="s">
        <v>188</v>
      </c>
      <c r="B130" s="179"/>
      <c r="C130" s="16" t="s">
        <v>189</v>
      </c>
      <c r="D130" s="128" t="s">
        <v>431</v>
      </c>
      <c r="E130" s="184"/>
      <c r="F130" s="185"/>
      <c r="G130" s="96" t="str">
        <f t="shared" si="3"/>
        <v/>
      </c>
      <c r="H130" s="47"/>
      <c r="I130" s="155"/>
      <c r="K130" s="210"/>
      <c r="L130" s="211"/>
    </row>
    <row r="131" spans="1:12" ht="42.75" x14ac:dyDescent="0.2">
      <c r="A131" s="86" t="s">
        <v>190</v>
      </c>
      <c r="B131" s="179"/>
      <c r="C131" s="16" t="s">
        <v>191</v>
      </c>
      <c r="D131" s="128" t="s">
        <v>431</v>
      </c>
      <c r="E131" s="184"/>
      <c r="F131" s="185"/>
      <c r="G131" s="96" t="str">
        <f t="shared" si="3"/>
        <v/>
      </c>
      <c r="H131" s="47"/>
      <c r="I131" s="154">
        <v>1065</v>
      </c>
      <c r="K131" s="210"/>
      <c r="L131" s="211"/>
    </row>
    <row r="132" spans="1:12" ht="42.75" x14ac:dyDescent="0.2">
      <c r="A132" s="86" t="s">
        <v>192</v>
      </c>
      <c r="B132" s="179"/>
      <c r="C132" s="16" t="s">
        <v>193</v>
      </c>
      <c r="D132" s="128" t="s">
        <v>431</v>
      </c>
      <c r="E132" s="184"/>
      <c r="F132" s="185"/>
      <c r="G132" s="96" t="str">
        <f t="shared" si="3"/>
        <v/>
      </c>
      <c r="H132" s="47"/>
      <c r="I132" s="155"/>
      <c r="K132" s="210"/>
      <c r="L132" s="211"/>
    </row>
    <row r="133" spans="1:12" ht="28.5" x14ac:dyDescent="0.2">
      <c r="A133" s="86" t="s">
        <v>194</v>
      </c>
      <c r="B133" s="179"/>
      <c r="C133" s="16" t="s">
        <v>195</v>
      </c>
      <c r="D133" s="128" t="s">
        <v>431</v>
      </c>
      <c r="E133" s="184"/>
      <c r="F133" s="185"/>
      <c r="G133" s="96" t="str">
        <f t="shared" si="3"/>
        <v/>
      </c>
      <c r="H133" s="47"/>
      <c r="I133" s="154">
        <v>1490</v>
      </c>
      <c r="K133" s="210"/>
      <c r="L133" s="211"/>
    </row>
    <row r="134" spans="1:12" ht="28.5" x14ac:dyDescent="0.2">
      <c r="A134" s="86" t="s">
        <v>196</v>
      </c>
      <c r="B134" s="179"/>
      <c r="C134" s="16" t="s">
        <v>197</v>
      </c>
      <c r="D134" s="128" t="s">
        <v>431</v>
      </c>
      <c r="E134" s="184"/>
      <c r="F134" s="185"/>
      <c r="G134" s="96" t="str">
        <f t="shared" si="3"/>
        <v/>
      </c>
      <c r="H134" s="47"/>
      <c r="I134" s="155"/>
      <c r="K134" s="210"/>
      <c r="L134" s="211"/>
    </row>
    <row r="135" spans="1:12" ht="28.5" x14ac:dyDescent="0.2">
      <c r="A135" s="81">
        <v>58</v>
      </c>
      <c r="B135" s="179"/>
      <c r="C135" s="16" t="s">
        <v>198</v>
      </c>
      <c r="D135" s="128" t="s">
        <v>432</v>
      </c>
      <c r="E135" s="184"/>
      <c r="F135" s="185"/>
      <c r="G135" s="96" t="str">
        <f t="shared" si="3"/>
        <v/>
      </c>
      <c r="H135" s="47"/>
      <c r="I135" s="79">
        <v>10</v>
      </c>
      <c r="K135" s="210"/>
      <c r="L135" s="211"/>
    </row>
    <row r="136" spans="1:12" ht="28.5" x14ac:dyDescent="0.2">
      <c r="A136" s="81">
        <v>59</v>
      </c>
      <c r="B136" s="179"/>
      <c r="C136" s="16" t="s">
        <v>199</v>
      </c>
      <c r="D136" s="128" t="s">
        <v>432</v>
      </c>
      <c r="E136" s="184"/>
      <c r="F136" s="185"/>
      <c r="G136" s="96" t="str">
        <f t="shared" si="3"/>
        <v/>
      </c>
      <c r="H136" s="47"/>
      <c r="I136" s="79">
        <v>15</v>
      </c>
      <c r="K136" s="210"/>
      <c r="L136" s="211"/>
    </row>
    <row r="137" spans="1:12" ht="14.25" x14ac:dyDescent="0.2">
      <c r="A137" s="81">
        <v>60</v>
      </c>
      <c r="B137" s="179"/>
      <c r="C137" s="16" t="s">
        <v>200</v>
      </c>
      <c r="D137" s="128" t="s">
        <v>432</v>
      </c>
      <c r="E137" s="184"/>
      <c r="F137" s="185"/>
      <c r="G137" s="96" t="str">
        <f t="shared" si="3"/>
        <v/>
      </c>
      <c r="H137" s="47"/>
      <c r="I137" s="79">
        <v>3</v>
      </c>
      <c r="K137" s="210"/>
      <c r="L137" s="211"/>
    </row>
    <row r="138" spans="1:12" ht="28.5" x14ac:dyDescent="0.2">
      <c r="A138" s="81">
        <v>61</v>
      </c>
      <c r="B138" s="179"/>
      <c r="C138" s="16" t="s">
        <v>201</v>
      </c>
      <c r="D138" s="128" t="s">
        <v>432</v>
      </c>
      <c r="E138" s="184"/>
      <c r="F138" s="185"/>
      <c r="G138" s="96" t="str">
        <f t="shared" si="3"/>
        <v/>
      </c>
      <c r="H138" s="47"/>
      <c r="I138" s="79">
        <v>35</v>
      </c>
      <c r="K138" s="210"/>
      <c r="L138" s="211"/>
    </row>
    <row r="139" spans="1:12" ht="28.5" x14ac:dyDescent="0.2">
      <c r="A139" s="81">
        <v>62</v>
      </c>
      <c r="B139" s="179"/>
      <c r="C139" s="16" t="s">
        <v>202</v>
      </c>
      <c r="D139" s="128" t="s">
        <v>432</v>
      </c>
      <c r="E139" s="184"/>
      <c r="F139" s="185"/>
      <c r="G139" s="96" t="str">
        <f t="shared" si="3"/>
        <v/>
      </c>
      <c r="H139" s="47"/>
      <c r="I139" s="79">
        <v>10</v>
      </c>
      <c r="K139" s="210"/>
      <c r="L139" s="211"/>
    </row>
    <row r="140" spans="1:12" ht="28.5" customHeight="1" x14ac:dyDescent="0.2">
      <c r="A140" s="57" t="s">
        <v>450</v>
      </c>
      <c r="B140" s="179"/>
      <c r="C140" s="16" t="s">
        <v>440</v>
      </c>
      <c r="D140" s="128" t="s">
        <v>432</v>
      </c>
      <c r="E140" s="184"/>
      <c r="F140" s="185"/>
      <c r="G140" s="96" t="str">
        <f t="shared" si="3"/>
        <v/>
      </c>
      <c r="H140" s="47"/>
      <c r="I140" s="154">
        <v>272</v>
      </c>
      <c r="K140" s="212"/>
      <c r="L140" s="211"/>
    </row>
    <row r="141" spans="1:12" ht="28.5" x14ac:dyDescent="0.2">
      <c r="A141" s="57" t="s">
        <v>451</v>
      </c>
      <c r="B141" s="179"/>
      <c r="C141" s="16" t="s">
        <v>441</v>
      </c>
      <c r="D141" s="128" t="s">
        <v>432</v>
      </c>
      <c r="E141" s="184"/>
      <c r="F141" s="185"/>
      <c r="G141" s="96" t="str">
        <f t="shared" si="3"/>
        <v/>
      </c>
      <c r="H141" s="47"/>
      <c r="I141" s="156"/>
      <c r="K141" s="210"/>
      <c r="L141" s="211"/>
    </row>
    <row r="142" spans="1:12" ht="28.5" customHeight="1" x14ac:dyDescent="0.2">
      <c r="A142" s="57" t="s">
        <v>452</v>
      </c>
      <c r="B142" s="179"/>
      <c r="C142" s="16" t="s">
        <v>442</v>
      </c>
      <c r="D142" s="128" t="s">
        <v>432</v>
      </c>
      <c r="E142" s="184"/>
      <c r="F142" s="185"/>
      <c r="G142" s="96" t="str">
        <f t="shared" ref="G142:G145" si="4">IF(E142="","",ROUND((E142-(E142*F142)),2))</f>
        <v/>
      </c>
      <c r="H142" s="47"/>
      <c r="I142" s="156"/>
      <c r="K142" s="212"/>
      <c r="L142" s="211"/>
    </row>
    <row r="143" spans="1:12" ht="28.5" x14ac:dyDescent="0.2">
      <c r="A143" s="57" t="s">
        <v>453</v>
      </c>
      <c r="B143" s="179"/>
      <c r="C143" s="16" t="s">
        <v>443</v>
      </c>
      <c r="D143" s="128" t="s">
        <v>432</v>
      </c>
      <c r="E143" s="184"/>
      <c r="F143" s="185"/>
      <c r="G143" s="96" t="str">
        <f t="shared" si="4"/>
        <v/>
      </c>
      <c r="H143" s="47"/>
      <c r="I143" s="156"/>
      <c r="K143" s="210"/>
      <c r="L143" s="211"/>
    </row>
    <row r="144" spans="1:12" ht="28.5" customHeight="1" x14ac:dyDescent="0.2">
      <c r="A144" s="57" t="s">
        <v>454</v>
      </c>
      <c r="B144" s="179"/>
      <c r="C144" s="16" t="s">
        <v>444</v>
      </c>
      <c r="D144" s="128" t="s">
        <v>432</v>
      </c>
      <c r="E144" s="184"/>
      <c r="F144" s="185"/>
      <c r="G144" s="96" t="str">
        <f t="shared" si="4"/>
        <v/>
      </c>
      <c r="H144" s="47"/>
      <c r="I144" s="156"/>
      <c r="K144" s="212"/>
      <c r="L144" s="211"/>
    </row>
    <row r="145" spans="1:14" ht="28.5" x14ac:dyDescent="0.2">
      <c r="A145" s="57" t="s">
        <v>455</v>
      </c>
      <c r="B145" s="179"/>
      <c r="C145" s="16" t="s">
        <v>445</v>
      </c>
      <c r="D145" s="128" t="s">
        <v>432</v>
      </c>
      <c r="E145" s="184"/>
      <c r="F145" s="185"/>
      <c r="G145" s="96" t="str">
        <f t="shared" si="4"/>
        <v/>
      </c>
      <c r="H145" s="47"/>
      <c r="I145" s="156"/>
      <c r="K145" s="210"/>
      <c r="L145" s="211"/>
    </row>
    <row r="146" spans="1:14" ht="28.5" customHeight="1" x14ac:dyDescent="0.2">
      <c r="A146" s="57" t="s">
        <v>456</v>
      </c>
      <c r="B146" s="179"/>
      <c r="C146" s="16" t="s">
        <v>446</v>
      </c>
      <c r="D146" s="128" t="s">
        <v>432</v>
      </c>
      <c r="E146" s="184"/>
      <c r="F146" s="185"/>
      <c r="G146" s="96" t="str">
        <f t="shared" ref="G146:G147" si="5">IF(E146="","",ROUND((E146-(E146*F146)),2))</f>
        <v/>
      </c>
      <c r="H146" s="47"/>
      <c r="I146" s="156"/>
      <c r="K146" s="212"/>
      <c r="L146" s="211"/>
    </row>
    <row r="147" spans="1:14" ht="28.5" x14ac:dyDescent="0.2">
      <c r="A147" s="57" t="s">
        <v>457</v>
      </c>
      <c r="B147" s="179"/>
      <c r="C147" s="16" t="s">
        <v>447</v>
      </c>
      <c r="D147" s="128" t="s">
        <v>432</v>
      </c>
      <c r="E147" s="184"/>
      <c r="F147" s="185"/>
      <c r="G147" s="96" t="str">
        <f t="shared" si="5"/>
        <v/>
      </c>
      <c r="H147" s="47"/>
      <c r="I147" s="156"/>
      <c r="K147" s="210"/>
      <c r="L147" s="211"/>
    </row>
    <row r="148" spans="1:14" ht="28.5" customHeight="1" x14ac:dyDescent="0.2">
      <c r="A148" s="57" t="s">
        <v>458</v>
      </c>
      <c r="B148" s="179"/>
      <c r="C148" s="16" t="s">
        <v>448</v>
      </c>
      <c r="D148" s="128" t="s">
        <v>432</v>
      </c>
      <c r="E148" s="184"/>
      <c r="F148" s="185"/>
      <c r="G148" s="96" t="str">
        <f t="shared" ref="G148:G149" si="6">IF(E148="","",ROUND((E148-(E148*F148)),2))</f>
        <v/>
      </c>
      <c r="H148" s="47"/>
      <c r="I148" s="156"/>
      <c r="K148" s="212"/>
      <c r="L148" s="211"/>
    </row>
    <row r="149" spans="1:14" ht="28.5" x14ac:dyDescent="0.2">
      <c r="A149" s="57" t="s">
        <v>459</v>
      </c>
      <c r="B149" s="179"/>
      <c r="C149" s="16" t="s">
        <v>449</v>
      </c>
      <c r="D149" s="128" t="s">
        <v>432</v>
      </c>
      <c r="E149" s="184"/>
      <c r="F149" s="185"/>
      <c r="G149" s="96" t="str">
        <f t="shared" si="6"/>
        <v/>
      </c>
      <c r="H149" s="47"/>
      <c r="I149" s="155"/>
      <c r="K149" s="210"/>
      <c r="L149" s="211"/>
    </row>
    <row r="150" spans="1:14" ht="27" customHeight="1" x14ac:dyDescent="0.2">
      <c r="A150" s="84">
        <v>64</v>
      </c>
      <c r="B150" s="181"/>
      <c r="C150" s="18" t="s">
        <v>203</v>
      </c>
      <c r="D150" s="129" t="s">
        <v>460</v>
      </c>
      <c r="E150" s="186"/>
      <c r="F150" s="187"/>
      <c r="G150" s="97" t="str">
        <f t="shared" si="3"/>
        <v/>
      </c>
      <c r="H150" s="47"/>
      <c r="I150" s="79">
        <v>20</v>
      </c>
      <c r="K150" s="210"/>
      <c r="L150" s="211"/>
    </row>
    <row r="151" spans="1:14" ht="21.95" customHeight="1" x14ac:dyDescent="0.2">
      <c r="A151" s="144" t="s">
        <v>320</v>
      </c>
      <c r="B151" s="145"/>
      <c r="C151" s="145"/>
      <c r="D151" s="145"/>
      <c r="E151" s="145"/>
      <c r="F151" s="145"/>
      <c r="G151" s="146"/>
      <c r="H151" s="47"/>
      <c r="I151" s="78"/>
      <c r="K151" s="208"/>
      <c r="L151" s="209"/>
    </row>
    <row r="152" spans="1:14" ht="42.75" x14ac:dyDescent="0.2">
      <c r="A152" s="85" t="s">
        <v>204</v>
      </c>
      <c r="B152" s="178"/>
      <c r="C152" s="16" t="s">
        <v>350</v>
      </c>
      <c r="D152" s="128" t="s">
        <v>431</v>
      </c>
      <c r="E152" s="182"/>
      <c r="F152" s="183"/>
      <c r="G152" s="95" t="str">
        <f t="shared" si="3"/>
        <v/>
      </c>
      <c r="H152" s="47"/>
      <c r="I152" s="154">
        <v>385</v>
      </c>
      <c r="K152" s="210"/>
      <c r="L152" s="211"/>
    </row>
    <row r="153" spans="1:14" ht="42.75" x14ac:dyDescent="0.2">
      <c r="A153" s="86" t="s">
        <v>205</v>
      </c>
      <c r="B153" s="179"/>
      <c r="C153" s="16" t="s">
        <v>351</v>
      </c>
      <c r="D153" s="128" t="s">
        <v>431</v>
      </c>
      <c r="E153" s="184"/>
      <c r="F153" s="185"/>
      <c r="G153" s="96" t="str">
        <f t="shared" si="3"/>
        <v/>
      </c>
      <c r="H153" s="47"/>
      <c r="I153" s="155"/>
      <c r="K153" s="210"/>
      <c r="L153" s="211"/>
    </row>
    <row r="154" spans="1:14" ht="42.75" x14ac:dyDescent="0.2">
      <c r="A154" s="86" t="s">
        <v>206</v>
      </c>
      <c r="B154" s="179"/>
      <c r="C154" s="16" t="s">
        <v>352</v>
      </c>
      <c r="D154" s="128" t="s">
        <v>431</v>
      </c>
      <c r="E154" s="184"/>
      <c r="F154" s="185"/>
      <c r="G154" s="96" t="str">
        <f t="shared" si="3"/>
        <v/>
      </c>
      <c r="H154" s="47"/>
      <c r="I154" s="154">
        <v>470</v>
      </c>
      <c r="K154" s="210"/>
      <c r="L154" s="211"/>
    </row>
    <row r="155" spans="1:14" ht="42.75" x14ac:dyDescent="0.2">
      <c r="A155" s="86" t="s">
        <v>207</v>
      </c>
      <c r="B155" s="179"/>
      <c r="C155" s="16" t="s">
        <v>353</v>
      </c>
      <c r="D155" s="128" t="s">
        <v>431</v>
      </c>
      <c r="E155" s="184"/>
      <c r="F155" s="185"/>
      <c r="G155" s="96" t="str">
        <f t="shared" si="3"/>
        <v/>
      </c>
      <c r="H155" s="47"/>
      <c r="I155" s="155"/>
      <c r="K155" s="210"/>
      <c r="L155" s="211"/>
    </row>
    <row r="156" spans="1:14" ht="60" customHeight="1" x14ac:dyDescent="0.2">
      <c r="A156" s="86" t="s">
        <v>354</v>
      </c>
      <c r="B156" s="179"/>
      <c r="C156" s="15" t="s">
        <v>333</v>
      </c>
      <c r="D156" s="128" t="s">
        <v>431</v>
      </c>
      <c r="E156" s="184"/>
      <c r="F156" s="185"/>
      <c r="G156" s="96" t="str">
        <f t="shared" si="3"/>
        <v/>
      </c>
      <c r="H156" s="47"/>
      <c r="I156" s="153">
        <v>125</v>
      </c>
      <c r="J156" s="76"/>
      <c r="K156" s="213"/>
      <c r="L156" s="211"/>
      <c r="N156" s="157"/>
    </row>
    <row r="157" spans="1:14" ht="60" customHeight="1" x14ac:dyDescent="0.2">
      <c r="A157" s="86" t="s">
        <v>355</v>
      </c>
      <c r="B157" s="179"/>
      <c r="C157" s="15" t="s">
        <v>334</v>
      </c>
      <c r="D157" s="128" t="s">
        <v>431</v>
      </c>
      <c r="E157" s="184"/>
      <c r="F157" s="185"/>
      <c r="G157" s="96" t="str">
        <f t="shared" si="3"/>
        <v/>
      </c>
      <c r="H157" s="47"/>
      <c r="I157" s="153"/>
      <c r="J157" s="22"/>
      <c r="K157" s="213"/>
      <c r="L157" s="211"/>
      <c r="N157" s="157"/>
    </row>
    <row r="158" spans="1:14" ht="60" customHeight="1" x14ac:dyDescent="0.2">
      <c r="A158" s="86" t="s">
        <v>356</v>
      </c>
      <c r="B158" s="179"/>
      <c r="C158" s="15" t="s">
        <v>335</v>
      </c>
      <c r="D158" s="128" t="s">
        <v>431</v>
      </c>
      <c r="E158" s="184"/>
      <c r="F158" s="185"/>
      <c r="G158" s="96" t="str">
        <f t="shared" si="3"/>
        <v/>
      </c>
      <c r="H158" s="47"/>
      <c r="I158" s="153">
        <v>125</v>
      </c>
      <c r="J158" s="22"/>
      <c r="K158" s="213"/>
      <c r="L158" s="211"/>
      <c r="N158" s="157"/>
    </row>
    <row r="159" spans="1:14" ht="60" customHeight="1" x14ac:dyDescent="0.2">
      <c r="A159" s="86" t="s">
        <v>357</v>
      </c>
      <c r="B159" s="179"/>
      <c r="C159" s="15" t="s">
        <v>336</v>
      </c>
      <c r="D159" s="128" t="s">
        <v>431</v>
      </c>
      <c r="E159" s="184"/>
      <c r="F159" s="185"/>
      <c r="G159" s="96" t="str">
        <f t="shared" si="3"/>
        <v/>
      </c>
      <c r="H159" s="47"/>
      <c r="I159" s="153"/>
      <c r="J159" s="22"/>
      <c r="K159" s="213"/>
      <c r="L159" s="211"/>
      <c r="N159" s="157"/>
    </row>
    <row r="160" spans="1:14" ht="28.5" x14ac:dyDescent="0.2">
      <c r="A160" s="83">
        <v>67</v>
      </c>
      <c r="B160" s="179"/>
      <c r="C160" s="16" t="s">
        <v>208</v>
      </c>
      <c r="D160" s="128" t="s">
        <v>432</v>
      </c>
      <c r="E160" s="184"/>
      <c r="F160" s="185"/>
      <c r="G160" s="96" t="str">
        <f t="shared" si="3"/>
        <v/>
      </c>
      <c r="H160" s="47"/>
      <c r="I160" s="79">
        <v>20</v>
      </c>
      <c r="K160" s="210"/>
      <c r="L160" s="211"/>
      <c r="N160" s="157"/>
    </row>
    <row r="161" spans="1:14" ht="28.5" x14ac:dyDescent="0.2">
      <c r="A161" s="83">
        <v>68</v>
      </c>
      <c r="B161" s="179"/>
      <c r="C161" s="16" t="s">
        <v>209</v>
      </c>
      <c r="D161" s="128" t="s">
        <v>432</v>
      </c>
      <c r="E161" s="184"/>
      <c r="F161" s="185"/>
      <c r="G161" s="96" t="str">
        <f t="shared" si="3"/>
        <v/>
      </c>
      <c r="H161" s="47"/>
      <c r="I161" s="79">
        <v>55</v>
      </c>
      <c r="K161" s="210"/>
      <c r="L161" s="211"/>
      <c r="N161" s="157"/>
    </row>
    <row r="162" spans="1:14" ht="28.5" x14ac:dyDescent="0.2">
      <c r="A162" s="54" t="s">
        <v>338</v>
      </c>
      <c r="B162" s="179"/>
      <c r="C162" s="16" t="s">
        <v>210</v>
      </c>
      <c r="D162" s="128" t="s">
        <v>436</v>
      </c>
      <c r="E162" s="184"/>
      <c r="F162" s="185"/>
      <c r="G162" s="96" t="str">
        <f t="shared" si="3"/>
        <v/>
      </c>
      <c r="H162" s="47"/>
      <c r="I162" s="154">
        <v>130</v>
      </c>
      <c r="K162" s="210"/>
      <c r="L162" s="211"/>
      <c r="N162" s="157"/>
    </row>
    <row r="163" spans="1:14" ht="28.5" x14ac:dyDescent="0.2">
      <c r="A163" s="54" t="s">
        <v>339</v>
      </c>
      <c r="B163" s="179"/>
      <c r="C163" s="16" t="s">
        <v>211</v>
      </c>
      <c r="D163" s="128" t="s">
        <v>436</v>
      </c>
      <c r="E163" s="184"/>
      <c r="F163" s="185"/>
      <c r="G163" s="96" t="str">
        <f t="shared" si="3"/>
        <v/>
      </c>
      <c r="H163" s="47"/>
      <c r="I163" s="155"/>
      <c r="K163" s="210"/>
      <c r="L163" s="211"/>
    </row>
    <row r="164" spans="1:14" ht="14.25" customHeight="1" x14ac:dyDescent="0.2">
      <c r="A164" s="137" t="s">
        <v>358</v>
      </c>
      <c r="B164" s="138"/>
      <c r="C164" s="138"/>
      <c r="D164" s="138"/>
      <c r="E164" s="138"/>
      <c r="F164" s="138"/>
      <c r="G164" s="139"/>
      <c r="H164" s="47"/>
      <c r="I164" s="78"/>
      <c r="K164" s="208"/>
      <c r="L164" s="209"/>
    </row>
    <row r="165" spans="1:14" ht="28.5" x14ac:dyDescent="0.2">
      <c r="A165" s="58" t="s">
        <v>216</v>
      </c>
      <c r="B165" s="192"/>
      <c r="C165" s="16" t="s">
        <v>212</v>
      </c>
      <c r="D165" s="128" t="s">
        <v>431</v>
      </c>
      <c r="E165" s="182"/>
      <c r="F165" s="183"/>
      <c r="G165" s="95" t="str">
        <f t="shared" si="3"/>
        <v/>
      </c>
      <c r="H165" s="47"/>
      <c r="I165" s="154">
        <v>270</v>
      </c>
      <c r="K165" s="210"/>
      <c r="L165" s="211"/>
    </row>
    <row r="166" spans="1:14" ht="28.5" x14ac:dyDescent="0.2">
      <c r="A166" s="54" t="s">
        <v>340</v>
      </c>
      <c r="B166" s="179"/>
      <c r="C166" s="16" t="s">
        <v>213</v>
      </c>
      <c r="D166" s="128" t="s">
        <v>431</v>
      </c>
      <c r="E166" s="184"/>
      <c r="F166" s="185"/>
      <c r="G166" s="96" t="str">
        <f t="shared" si="3"/>
        <v/>
      </c>
      <c r="H166" s="47"/>
      <c r="I166" s="155"/>
      <c r="K166" s="210"/>
      <c r="L166" s="211"/>
    </row>
    <row r="167" spans="1:14" ht="28.5" x14ac:dyDescent="0.2">
      <c r="A167" s="54" t="s">
        <v>218</v>
      </c>
      <c r="B167" s="179"/>
      <c r="C167" s="16" t="s">
        <v>214</v>
      </c>
      <c r="D167" s="128" t="s">
        <v>431</v>
      </c>
      <c r="E167" s="184"/>
      <c r="F167" s="185"/>
      <c r="G167" s="96" t="str">
        <f t="shared" si="3"/>
        <v/>
      </c>
      <c r="H167" s="47"/>
      <c r="I167" s="154">
        <v>310</v>
      </c>
      <c r="K167" s="210"/>
      <c r="L167" s="211"/>
    </row>
    <row r="168" spans="1:14" ht="28.5" x14ac:dyDescent="0.2">
      <c r="A168" s="54" t="s">
        <v>341</v>
      </c>
      <c r="B168" s="179"/>
      <c r="C168" s="16" t="s">
        <v>215</v>
      </c>
      <c r="D168" s="128" t="s">
        <v>431</v>
      </c>
      <c r="E168" s="184"/>
      <c r="F168" s="185"/>
      <c r="G168" s="96" t="str">
        <f t="shared" si="3"/>
        <v/>
      </c>
      <c r="H168" s="47"/>
      <c r="I168" s="155"/>
      <c r="K168" s="210"/>
      <c r="L168" s="211"/>
    </row>
    <row r="169" spans="1:14" ht="42.75" x14ac:dyDescent="0.2">
      <c r="A169" s="54" t="s">
        <v>342</v>
      </c>
      <c r="B169" s="179"/>
      <c r="C169" s="16" t="s">
        <v>217</v>
      </c>
      <c r="D169" s="128" t="s">
        <v>431</v>
      </c>
      <c r="E169" s="184"/>
      <c r="F169" s="185"/>
      <c r="G169" s="96" t="str">
        <f t="shared" si="3"/>
        <v/>
      </c>
      <c r="H169" s="47"/>
      <c r="I169" s="154">
        <v>50</v>
      </c>
      <c r="K169" s="210"/>
      <c r="L169" s="211"/>
    </row>
    <row r="170" spans="1:14" ht="42.75" x14ac:dyDescent="0.2">
      <c r="A170" s="54" t="s">
        <v>361</v>
      </c>
      <c r="B170" s="179"/>
      <c r="C170" s="16" t="s">
        <v>359</v>
      </c>
      <c r="D170" s="128" t="s">
        <v>431</v>
      </c>
      <c r="E170" s="184"/>
      <c r="F170" s="185"/>
      <c r="G170" s="96" t="str">
        <f t="shared" si="3"/>
        <v/>
      </c>
      <c r="H170" s="47"/>
      <c r="I170" s="155"/>
      <c r="K170" s="210"/>
      <c r="L170" s="211"/>
    </row>
    <row r="171" spans="1:14" ht="42.75" x14ac:dyDescent="0.2">
      <c r="A171" s="54" t="s">
        <v>343</v>
      </c>
      <c r="B171" s="179"/>
      <c r="C171" s="16" t="s">
        <v>219</v>
      </c>
      <c r="D171" s="128" t="s">
        <v>431</v>
      </c>
      <c r="E171" s="184"/>
      <c r="F171" s="185"/>
      <c r="G171" s="96" t="str">
        <f t="shared" si="3"/>
        <v/>
      </c>
      <c r="H171" s="47"/>
      <c r="I171" s="154">
        <v>110</v>
      </c>
      <c r="K171" s="210"/>
      <c r="L171" s="211"/>
    </row>
    <row r="172" spans="1:14" ht="42.75" x14ac:dyDescent="0.2">
      <c r="A172" s="54" t="s">
        <v>362</v>
      </c>
      <c r="B172" s="179"/>
      <c r="C172" s="16" t="s">
        <v>360</v>
      </c>
      <c r="D172" s="128" t="s">
        <v>431</v>
      </c>
      <c r="E172" s="184"/>
      <c r="F172" s="185"/>
      <c r="G172" s="96" t="str">
        <f t="shared" si="3"/>
        <v/>
      </c>
      <c r="H172" s="47"/>
      <c r="I172" s="155"/>
      <c r="K172" s="213"/>
      <c r="L172" s="211"/>
    </row>
    <row r="173" spans="1:14" ht="27.75" customHeight="1" x14ac:dyDescent="0.2">
      <c r="A173" s="54" t="s">
        <v>344</v>
      </c>
      <c r="B173" s="179"/>
      <c r="C173" s="23" t="s">
        <v>363</v>
      </c>
      <c r="D173" s="128" t="s">
        <v>431</v>
      </c>
      <c r="E173" s="193"/>
      <c r="F173" s="194"/>
      <c r="G173" s="101" t="str">
        <f t="shared" si="3"/>
        <v/>
      </c>
      <c r="H173" s="47"/>
      <c r="I173" s="154">
        <v>200</v>
      </c>
      <c r="K173" s="210"/>
      <c r="L173" s="211"/>
    </row>
    <row r="174" spans="1:14" ht="28.5" x14ac:dyDescent="0.2">
      <c r="A174" s="54" t="s">
        <v>345</v>
      </c>
      <c r="B174" s="179"/>
      <c r="C174" s="23" t="s">
        <v>364</v>
      </c>
      <c r="D174" s="128" t="s">
        <v>431</v>
      </c>
      <c r="E174" s="193"/>
      <c r="F174" s="194"/>
      <c r="G174" s="101" t="str">
        <f t="shared" si="3"/>
        <v/>
      </c>
      <c r="H174" s="47"/>
      <c r="I174" s="155"/>
      <c r="K174" s="210"/>
      <c r="L174" s="211"/>
    </row>
    <row r="175" spans="1:14" ht="15" x14ac:dyDescent="0.2">
      <c r="A175" s="137" t="s">
        <v>321</v>
      </c>
      <c r="B175" s="138"/>
      <c r="C175" s="138"/>
      <c r="D175" s="138"/>
      <c r="E175" s="138"/>
      <c r="F175" s="138"/>
      <c r="G175" s="139"/>
      <c r="H175" s="47"/>
      <c r="I175" s="78"/>
      <c r="K175" s="208"/>
      <c r="L175" s="209"/>
    </row>
    <row r="176" spans="1:14" ht="42.75" x14ac:dyDescent="0.2">
      <c r="A176" s="85" t="s">
        <v>376</v>
      </c>
      <c r="B176" s="178"/>
      <c r="C176" s="14" t="s">
        <v>220</v>
      </c>
      <c r="D176" s="128" t="s">
        <v>431</v>
      </c>
      <c r="E176" s="182"/>
      <c r="F176" s="183"/>
      <c r="G176" s="95" t="str">
        <f t="shared" si="3"/>
        <v/>
      </c>
      <c r="H176" s="47"/>
      <c r="I176" s="154">
        <v>180</v>
      </c>
      <c r="K176" s="210"/>
      <c r="L176" s="211"/>
    </row>
    <row r="177" spans="1:12" ht="42.75" x14ac:dyDescent="0.2">
      <c r="A177" s="86" t="s">
        <v>377</v>
      </c>
      <c r="B177" s="179"/>
      <c r="C177" s="16" t="s">
        <v>221</v>
      </c>
      <c r="D177" s="128" t="s">
        <v>431</v>
      </c>
      <c r="E177" s="184"/>
      <c r="F177" s="185"/>
      <c r="G177" s="96" t="str">
        <f t="shared" si="3"/>
        <v/>
      </c>
      <c r="H177" s="47"/>
      <c r="I177" s="155"/>
      <c r="K177" s="210"/>
      <c r="L177" s="211"/>
    </row>
    <row r="178" spans="1:12" ht="42.75" x14ac:dyDescent="0.2">
      <c r="A178" s="86" t="s">
        <v>378</v>
      </c>
      <c r="B178" s="179"/>
      <c r="C178" s="16" t="s">
        <v>222</v>
      </c>
      <c r="D178" s="128" t="s">
        <v>431</v>
      </c>
      <c r="E178" s="184"/>
      <c r="F178" s="185"/>
      <c r="G178" s="96" t="str">
        <f t="shared" si="3"/>
        <v/>
      </c>
      <c r="H178" s="47"/>
      <c r="I178" s="154">
        <v>480</v>
      </c>
      <c r="K178" s="210"/>
      <c r="L178" s="211"/>
    </row>
    <row r="179" spans="1:12" ht="42.75" x14ac:dyDescent="0.2">
      <c r="A179" s="86" t="s">
        <v>379</v>
      </c>
      <c r="B179" s="179"/>
      <c r="C179" s="16" t="s">
        <v>223</v>
      </c>
      <c r="D179" s="128" t="s">
        <v>431</v>
      </c>
      <c r="E179" s="184"/>
      <c r="F179" s="185"/>
      <c r="G179" s="96" t="str">
        <f t="shared" si="3"/>
        <v/>
      </c>
      <c r="H179" s="47"/>
      <c r="I179" s="155"/>
      <c r="K179" s="210"/>
      <c r="L179" s="211"/>
    </row>
    <row r="180" spans="1:12" ht="42.75" x14ac:dyDescent="0.2">
      <c r="A180" s="86" t="s">
        <v>226</v>
      </c>
      <c r="B180" s="179"/>
      <c r="C180" s="16" t="s">
        <v>224</v>
      </c>
      <c r="D180" s="128" t="s">
        <v>431</v>
      </c>
      <c r="E180" s="184"/>
      <c r="F180" s="185"/>
      <c r="G180" s="96" t="str">
        <f t="shared" si="3"/>
        <v/>
      </c>
      <c r="H180" s="47"/>
      <c r="I180" s="154">
        <v>1090</v>
      </c>
      <c r="K180" s="210"/>
      <c r="L180" s="211"/>
    </row>
    <row r="181" spans="1:12" ht="42.75" x14ac:dyDescent="0.2">
      <c r="A181" s="86" t="s">
        <v>228</v>
      </c>
      <c r="B181" s="179"/>
      <c r="C181" s="16" t="s">
        <v>225</v>
      </c>
      <c r="D181" s="128" t="s">
        <v>431</v>
      </c>
      <c r="E181" s="184"/>
      <c r="F181" s="185"/>
      <c r="G181" s="96" t="str">
        <f t="shared" ref="G181:G197" si="7">IF(E181="","",ROUND((E181-(E181*F181)),2))</f>
        <v/>
      </c>
      <c r="H181" s="47"/>
      <c r="I181" s="155"/>
      <c r="K181" s="210"/>
      <c r="L181" s="211"/>
    </row>
    <row r="182" spans="1:12" ht="28.5" x14ac:dyDescent="0.2">
      <c r="A182" s="54" t="s">
        <v>380</v>
      </c>
      <c r="B182" s="179"/>
      <c r="C182" s="16" t="s">
        <v>227</v>
      </c>
      <c r="D182" s="128" t="s">
        <v>431</v>
      </c>
      <c r="E182" s="184"/>
      <c r="F182" s="185"/>
      <c r="G182" s="96" t="str">
        <f t="shared" si="7"/>
        <v/>
      </c>
      <c r="H182" s="47"/>
      <c r="I182" s="154">
        <v>45</v>
      </c>
      <c r="K182" s="210"/>
      <c r="L182" s="211"/>
    </row>
    <row r="183" spans="1:12" ht="28.5" x14ac:dyDescent="0.2">
      <c r="A183" s="54" t="s">
        <v>381</v>
      </c>
      <c r="B183" s="179"/>
      <c r="C183" s="16" t="s">
        <v>229</v>
      </c>
      <c r="D183" s="128" t="s">
        <v>431</v>
      </c>
      <c r="E183" s="184"/>
      <c r="F183" s="185"/>
      <c r="G183" s="96" t="str">
        <f t="shared" si="7"/>
        <v/>
      </c>
      <c r="H183" s="47"/>
      <c r="I183" s="155"/>
      <c r="K183" s="210"/>
      <c r="L183" s="211"/>
    </row>
    <row r="184" spans="1:12" ht="42.75" x14ac:dyDescent="0.2">
      <c r="A184" s="51">
        <v>76</v>
      </c>
      <c r="B184" s="179"/>
      <c r="C184" s="16" t="s">
        <v>230</v>
      </c>
      <c r="D184" s="128" t="s">
        <v>432</v>
      </c>
      <c r="E184" s="184"/>
      <c r="F184" s="185"/>
      <c r="G184" s="96" t="str">
        <f t="shared" si="7"/>
        <v/>
      </c>
      <c r="H184" s="47"/>
      <c r="I184" s="79">
        <v>5</v>
      </c>
      <c r="K184" s="210"/>
      <c r="L184" s="211"/>
    </row>
    <row r="185" spans="1:12" ht="42.75" x14ac:dyDescent="0.2">
      <c r="A185" s="51">
        <v>77</v>
      </c>
      <c r="B185" s="179"/>
      <c r="C185" s="16" t="s">
        <v>231</v>
      </c>
      <c r="D185" s="128" t="s">
        <v>432</v>
      </c>
      <c r="E185" s="184"/>
      <c r="F185" s="185"/>
      <c r="G185" s="96" t="str">
        <f t="shared" si="7"/>
        <v/>
      </c>
      <c r="H185" s="47"/>
      <c r="I185" s="79">
        <v>1</v>
      </c>
      <c r="K185" s="210"/>
      <c r="L185" s="211"/>
    </row>
    <row r="186" spans="1:12" ht="28.5" x14ac:dyDescent="0.2">
      <c r="A186" s="51">
        <v>78</v>
      </c>
      <c r="B186" s="179"/>
      <c r="C186" s="16" t="s">
        <v>232</v>
      </c>
      <c r="D186" s="129" t="s">
        <v>460</v>
      </c>
      <c r="E186" s="184"/>
      <c r="F186" s="185"/>
      <c r="G186" s="96" t="str">
        <f t="shared" si="7"/>
        <v/>
      </c>
      <c r="H186" s="47"/>
      <c r="I186" s="79">
        <v>20</v>
      </c>
      <c r="K186" s="210"/>
      <c r="L186" s="211"/>
    </row>
    <row r="187" spans="1:12" ht="28.5" x14ac:dyDescent="0.2">
      <c r="A187" s="57" t="s">
        <v>382</v>
      </c>
      <c r="B187" s="179"/>
      <c r="C187" s="16" t="s">
        <v>233</v>
      </c>
      <c r="D187" s="128" t="s">
        <v>431</v>
      </c>
      <c r="E187" s="184"/>
      <c r="F187" s="185"/>
      <c r="G187" s="96" t="str">
        <f t="shared" si="7"/>
        <v/>
      </c>
      <c r="H187" s="47"/>
      <c r="I187" s="153">
        <v>20</v>
      </c>
      <c r="K187" s="210"/>
      <c r="L187" s="211"/>
    </row>
    <row r="188" spans="1:12" ht="28.5" x14ac:dyDescent="0.2">
      <c r="A188" s="57" t="s">
        <v>383</v>
      </c>
      <c r="B188" s="179"/>
      <c r="C188" s="16" t="s">
        <v>365</v>
      </c>
      <c r="D188" s="128" t="s">
        <v>431</v>
      </c>
      <c r="E188" s="184"/>
      <c r="F188" s="185"/>
      <c r="G188" s="96" t="str">
        <f t="shared" si="7"/>
        <v/>
      </c>
      <c r="H188" s="47"/>
      <c r="I188" s="153"/>
      <c r="K188" s="210"/>
      <c r="L188" s="211"/>
    </row>
    <row r="189" spans="1:12" ht="28.5" x14ac:dyDescent="0.2">
      <c r="A189" s="57" t="s">
        <v>384</v>
      </c>
      <c r="B189" s="179"/>
      <c r="C189" s="16" t="s">
        <v>234</v>
      </c>
      <c r="D189" s="128" t="s">
        <v>431</v>
      </c>
      <c r="E189" s="184"/>
      <c r="F189" s="185"/>
      <c r="G189" s="96" t="str">
        <f t="shared" si="7"/>
        <v/>
      </c>
      <c r="H189" s="47"/>
      <c r="I189" s="153">
        <v>25</v>
      </c>
      <c r="K189" s="210"/>
      <c r="L189" s="211"/>
    </row>
    <row r="190" spans="1:12" ht="28.5" x14ac:dyDescent="0.2">
      <c r="A190" s="57" t="s">
        <v>385</v>
      </c>
      <c r="B190" s="179"/>
      <c r="C190" s="16" t="s">
        <v>235</v>
      </c>
      <c r="D190" s="128" t="s">
        <v>431</v>
      </c>
      <c r="E190" s="184"/>
      <c r="F190" s="185"/>
      <c r="G190" s="96" t="str">
        <f t="shared" si="7"/>
        <v/>
      </c>
      <c r="H190" s="47"/>
      <c r="I190" s="153"/>
      <c r="K190" s="210"/>
      <c r="L190" s="211"/>
    </row>
    <row r="191" spans="1:12" ht="42.75" x14ac:dyDescent="0.2">
      <c r="A191" s="54" t="s">
        <v>238</v>
      </c>
      <c r="B191" s="179"/>
      <c r="C191" s="16" t="s">
        <v>236</v>
      </c>
      <c r="D191" s="128" t="s">
        <v>431</v>
      </c>
      <c r="E191" s="184"/>
      <c r="F191" s="185"/>
      <c r="G191" s="96" t="str">
        <f t="shared" si="7"/>
        <v/>
      </c>
      <c r="H191" s="47"/>
      <c r="I191" s="153">
        <v>1</v>
      </c>
      <c r="K191" s="210"/>
      <c r="L191" s="211"/>
    </row>
    <row r="192" spans="1:12" ht="42.75" x14ac:dyDescent="0.2">
      <c r="A192" s="54" t="s">
        <v>240</v>
      </c>
      <c r="B192" s="179"/>
      <c r="C192" s="16" t="s">
        <v>237</v>
      </c>
      <c r="D192" s="128" t="s">
        <v>431</v>
      </c>
      <c r="E192" s="184"/>
      <c r="F192" s="185"/>
      <c r="G192" s="96" t="str">
        <f t="shared" si="7"/>
        <v/>
      </c>
      <c r="H192" s="47"/>
      <c r="I192" s="153"/>
      <c r="K192" s="210"/>
      <c r="L192" s="211"/>
    </row>
    <row r="193" spans="1:12" ht="42.75" x14ac:dyDescent="0.2">
      <c r="A193" s="55" t="s">
        <v>242</v>
      </c>
      <c r="B193" s="179"/>
      <c r="C193" s="16" t="s">
        <v>239</v>
      </c>
      <c r="D193" s="128" t="s">
        <v>431</v>
      </c>
      <c r="E193" s="184"/>
      <c r="F193" s="185"/>
      <c r="G193" s="96" t="str">
        <f t="shared" si="7"/>
        <v/>
      </c>
      <c r="H193" s="47"/>
      <c r="I193" s="153">
        <v>30</v>
      </c>
      <c r="K193" s="210"/>
      <c r="L193" s="211"/>
    </row>
    <row r="194" spans="1:12" ht="42.75" x14ac:dyDescent="0.2">
      <c r="A194" s="55" t="s">
        <v>243</v>
      </c>
      <c r="B194" s="179"/>
      <c r="C194" s="16" t="s">
        <v>241</v>
      </c>
      <c r="D194" s="128" t="s">
        <v>431</v>
      </c>
      <c r="E194" s="184"/>
      <c r="F194" s="185"/>
      <c r="G194" s="96" t="str">
        <f t="shared" si="7"/>
        <v/>
      </c>
      <c r="H194" s="47"/>
      <c r="I194" s="153"/>
      <c r="K194" s="210"/>
      <c r="L194" s="211"/>
    </row>
    <row r="195" spans="1:12" ht="28.5" x14ac:dyDescent="0.2">
      <c r="A195" s="57" t="s">
        <v>386</v>
      </c>
      <c r="B195" s="179"/>
      <c r="C195" s="16" t="s">
        <v>346</v>
      </c>
      <c r="D195" s="128" t="s">
        <v>431</v>
      </c>
      <c r="E195" s="184"/>
      <c r="F195" s="185"/>
      <c r="G195" s="96" t="str">
        <f t="shared" si="7"/>
        <v/>
      </c>
      <c r="H195" s="47"/>
      <c r="I195" s="154">
        <v>1840</v>
      </c>
      <c r="K195" s="214"/>
      <c r="L195" s="211"/>
    </row>
    <row r="196" spans="1:12" ht="28.5" x14ac:dyDescent="0.2">
      <c r="A196" s="57" t="s">
        <v>387</v>
      </c>
      <c r="B196" s="179"/>
      <c r="C196" s="16" t="s">
        <v>347</v>
      </c>
      <c r="D196" s="128" t="s">
        <v>431</v>
      </c>
      <c r="E196" s="184"/>
      <c r="F196" s="185"/>
      <c r="G196" s="96" t="str">
        <f t="shared" si="7"/>
        <v/>
      </c>
      <c r="H196" s="47"/>
      <c r="I196" s="155"/>
      <c r="K196" s="210"/>
      <c r="L196" s="211"/>
    </row>
    <row r="197" spans="1:12" ht="21.95" customHeight="1" x14ac:dyDescent="0.2">
      <c r="A197" s="51">
        <v>83</v>
      </c>
      <c r="B197" s="188"/>
      <c r="C197" s="16" t="s">
        <v>244</v>
      </c>
      <c r="D197" s="128" t="s">
        <v>431</v>
      </c>
      <c r="E197" s="184"/>
      <c r="F197" s="185"/>
      <c r="G197" s="96" t="str">
        <f t="shared" si="7"/>
        <v/>
      </c>
      <c r="H197" s="47"/>
      <c r="I197" s="79">
        <v>55</v>
      </c>
      <c r="K197" s="210"/>
      <c r="L197" s="211"/>
    </row>
    <row r="198" spans="1:12" ht="21.95" customHeight="1" x14ac:dyDescent="0.2">
      <c r="A198" s="140" t="s">
        <v>322</v>
      </c>
      <c r="B198" s="141"/>
      <c r="C198" s="141"/>
      <c r="D198" s="141"/>
      <c r="E198" s="141"/>
      <c r="F198" s="141"/>
      <c r="G198" s="142"/>
      <c r="H198" s="47"/>
      <c r="I198" s="78"/>
      <c r="K198" s="208"/>
      <c r="L198" s="209"/>
    </row>
    <row r="199" spans="1:12" ht="28.5" x14ac:dyDescent="0.2">
      <c r="A199" s="81">
        <v>84</v>
      </c>
      <c r="B199" s="179"/>
      <c r="C199" s="16" t="s">
        <v>245</v>
      </c>
      <c r="D199" s="128" t="s">
        <v>430</v>
      </c>
      <c r="E199" s="184"/>
      <c r="F199" s="185"/>
      <c r="G199" s="96" t="str">
        <f t="shared" ref="G199:G263" si="8">IF(E199="","",ROUND((E199-(E199*F199)),2))</f>
        <v/>
      </c>
      <c r="H199" s="47"/>
      <c r="I199" s="79">
        <v>1</v>
      </c>
      <c r="K199" s="210"/>
      <c r="L199" s="211"/>
    </row>
    <row r="200" spans="1:12" ht="28.5" x14ac:dyDescent="0.2">
      <c r="A200" s="81">
        <v>85</v>
      </c>
      <c r="B200" s="179"/>
      <c r="C200" s="16" t="s">
        <v>246</v>
      </c>
      <c r="D200" s="128" t="s">
        <v>432</v>
      </c>
      <c r="E200" s="184"/>
      <c r="F200" s="185"/>
      <c r="G200" s="96" t="str">
        <f t="shared" si="8"/>
        <v/>
      </c>
      <c r="H200" s="74"/>
      <c r="I200" s="79">
        <v>65</v>
      </c>
      <c r="K200" s="210"/>
      <c r="L200" s="211"/>
    </row>
    <row r="201" spans="1:12" ht="21.95" customHeight="1" x14ac:dyDescent="0.2">
      <c r="A201" s="51">
        <v>86</v>
      </c>
      <c r="B201" s="179"/>
      <c r="C201" s="16" t="s">
        <v>247</v>
      </c>
      <c r="D201" s="128" t="s">
        <v>431</v>
      </c>
      <c r="E201" s="184"/>
      <c r="F201" s="185"/>
      <c r="G201" s="96" t="str">
        <f t="shared" si="8"/>
        <v/>
      </c>
      <c r="H201" s="47"/>
      <c r="I201" s="79">
        <v>1055</v>
      </c>
      <c r="K201" s="210"/>
      <c r="L201" s="211"/>
    </row>
    <row r="202" spans="1:12" ht="21.95" customHeight="1" x14ac:dyDescent="0.2">
      <c r="A202" s="81">
        <v>87</v>
      </c>
      <c r="B202" s="179"/>
      <c r="C202" s="16" t="s">
        <v>248</v>
      </c>
      <c r="D202" s="128" t="s">
        <v>431</v>
      </c>
      <c r="E202" s="184"/>
      <c r="F202" s="185"/>
      <c r="G202" s="96" t="str">
        <f t="shared" si="8"/>
        <v/>
      </c>
      <c r="H202" s="74"/>
      <c r="I202" s="79">
        <v>55</v>
      </c>
      <c r="K202" s="210"/>
      <c r="L202" s="211"/>
    </row>
    <row r="203" spans="1:12" ht="28.5" x14ac:dyDescent="0.2">
      <c r="A203" s="51">
        <v>88</v>
      </c>
      <c r="B203" s="179"/>
      <c r="C203" s="16" t="s">
        <v>249</v>
      </c>
      <c r="D203" s="128" t="s">
        <v>434</v>
      </c>
      <c r="E203" s="184"/>
      <c r="F203" s="185"/>
      <c r="G203" s="96" t="str">
        <f t="shared" si="8"/>
        <v/>
      </c>
      <c r="H203" s="47"/>
      <c r="I203" s="79">
        <v>40</v>
      </c>
      <c r="K203" s="210"/>
      <c r="L203" s="211"/>
    </row>
    <row r="204" spans="1:12" ht="28.5" x14ac:dyDescent="0.2">
      <c r="A204" s="52">
        <v>89</v>
      </c>
      <c r="B204" s="181"/>
      <c r="C204" s="18" t="s">
        <v>250</v>
      </c>
      <c r="D204" s="130" t="s">
        <v>430</v>
      </c>
      <c r="E204" s="186"/>
      <c r="F204" s="187"/>
      <c r="G204" s="97" t="str">
        <f t="shared" si="8"/>
        <v/>
      </c>
      <c r="H204" s="47"/>
      <c r="I204" s="79">
        <v>30</v>
      </c>
      <c r="K204" s="210"/>
      <c r="L204" s="211"/>
    </row>
    <row r="205" spans="1:12" ht="14.25" customHeight="1" x14ac:dyDescent="0.2">
      <c r="A205" s="143" t="s">
        <v>323</v>
      </c>
      <c r="B205" s="143"/>
      <c r="C205" s="143"/>
      <c r="D205" s="143"/>
      <c r="E205" s="143"/>
      <c r="F205" s="143"/>
      <c r="G205" s="143"/>
      <c r="H205" s="47"/>
      <c r="I205" s="78"/>
      <c r="K205" s="208"/>
      <c r="L205" s="209"/>
    </row>
    <row r="206" spans="1:12" ht="21.95" customHeight="1" x14ac:dyDescent="0.2">
      <c r="A206" s="59">
        <v>90</v>
      </c>
      <c r="B206" s="178"/>
      <c r="C206" s="16" t="s">
        <v>251</v>
      </c>
      <c r="D206" s="128" t="s">
        <v>431</v>
      </c>
      <c r="E206" s="182"/>
      <c r="F206" s="183"/>
      <c r="G206" s="95" t="str">
        <f t="shared" si="8"/>
        <v/>
      </c>
      <c r="H206" s="47"/>
      <c r="I206" s="79">
        <v>10</v>
      </c>
      <c r="K206" s="210"/>
      <c r="L206" s="211"/>
    </row>
    <row r="207" spans="1:12" ht="28.5" x14ac:dyDescent="0.2">
      <c r="A207" s="51">
        <v>91</v>
      </c>
      <c r="B207" s="179"/>
      <c r="C207" s="16" t="s">
        <v>252</v>
      </c>
      <c r="D207" s="128" t="s">
        <v>431</v>
      </c>
      <c r="E207" s="184"/>
      <c r="F207" s="185"/>
      <c r="G207" s="96" t="str">
        <f t="shared" si="8"/>
        <v/>
      </c>
      <c r="H207" s="47"/>
      <c r="I207" s="79">
        <v>40</v>
      </c>
      <c r="K207" s="210"/>
      <c r="L207" s="211"/>
    </row>
    <row r="208" spans="1:12" ht="21.95" customHeight="1" x14ac:dyDescent="0.2">
      <c r="A208" s="51">
        <v>92</v>
      </c>
      <c r="B208" s="179"/>
      <c r="C208" s="16" t="s">
        <v>253</v>
      </c>
      <c r="D208" s="128" t="s">
        <v>431</v>
      </c>
      <c r="E208" s="184"/>
      <c r="F208" s="185"/>
      <c r="G208" s="96" t="str">
        <f t="shared" si="8"/>
        <v/>
      </c>
      <c r="H208" s="47"/>
      <c r="I208" s="79">
        <v>10</v>
      </c>
      <c r="K208" s="210"/>
      <c r="L208" s="211"/>
    </row>
    <row r="209" spans="1:12" ht="14.25" x14ac:dyDescent="0.2">
      <c r="A209" s="59">
        <v>93</v>
      </c>
      <c r="B209" s="179"/>
      <c r="C209" s="16" t="s">
        <v>254</v>
      </c>
      <c r="D209" s="128" t="s">
        <v>431</v>
      </c>
      <c r="E209" s="184"/>
      <c r="F209" s="185"/>
      <c r="G209" s="96" t="str">
        <f t="shared" si="8"/>
        <v/>
      </c>
      <c r="H209" s="47"/>
      <c r="I209" s="79">
        <v>40</v>
      </c>
      <c r="K209" s="210"/>
      <c r="L209" s="211"/>
    </row>
    <row r="210" spans="1:12" ht="21.95" customHeight="1" x14ac:dyDescent="0.2">
      <c r="A210" s="53">
        <v>94</v>
      </c>
      <c r="B210" s="179"/>
      <c r="C210" s="16" t="s">
        <v>255</v>
      </c>
      <c r="D210" s="128" t="s">
        <v>431</v>
      </c>
      <c r="E210" s="184"/>
      <c r="F210" s="185"/>
      <c r="G210" s="96" t="str">
        <f t="shared" si="8"/>
        <v/>
      </c>
      <c r="H210" s="47"/>
      <c r="I210" s="79">
        <v>1290</v>
      </c>
      <c r="K210" s="210"/>
      <c r="L210" s="211"/>
    </row>
    <row r="211" spans="1:12" ht="21.95" customHeight="1" x14ac:dyDescent="0.2">
      <c r="A211" s="51">
        <v>95</v>
      </c>
      <c r="B211" s="179"/>
      <c r="C211" s="16" t="s">
        <v>256</v>
      </c>
      <c r="D211" s="128" t="s">
        <v>431</v>
      </c>
      <c r="E211" s="184"/>
      <c r="F211" s="185"/>
      <c r="G211" s="96" t="str">
        <f t="shared" si="8"/>
        <v/>
      </c>
      <c r="H211" s="47"/>
      <c r="I211" s="79">
        <v>925</v>
      </c>
      <c r="K211" s="210"/>
      <c r="L211" s="211"/>
    </row>
    <row r="212" spans="1:12" ht="21.95" customHeight="1" x14ac:dyDescent="0.2">
      <c r="A212" s="53">
        <v>96</v>
      </c>
      <c r="B212" s="179"/>
      <c r="C212" s="16" t="s">
        <v>257</v>
      </c>
      <c r="D212" s="128" t="s">
        <v>431</v>
      </c>
      <c r="E212" s="184"/>
      <c r="F212" s="185"/>
      <c r="G212" s="96" t="str">
        <f t="shared" si="8"/>
        <v/>
      </c>
      <c r="H212" s="47"/>
      <c r="I212" s="79">
        <v>35</v>
      </c>
      <c r="K212" s="210"/>
      <c r="L212" s="211"/>
    </row>
    <row r="213" spans="1:12" ht="21.95" customHeight="1" x14ac:dyDescent="0.2">
      <c r="A213" s="51">
        <v>97</v>
      </c>
      <c r="B213" s="179"/>
      <c r="C213" s="16" t="s">
        <v>258</v>
      </c>
      <c r="D213" s="128" t="s">
        <v>431</v>
      </c>
      <c r="E213" s="184"/>
      <c r="F213" s="185"/>
      <c r="G213" s="96" t="str">
        <f t="shared" si="8"/>
        <v/>
      </c>
      <c r="H213" s="47"/>
      <c r="I213" s="79">
        <v>130</v>
      </c>
      <c r="K213" s="210"/>
      <c r="L213" s="211"/>
    </row>
    <row r="214" spans="1:12" ht="28.5" x14ac:dyDescent="0.2">
      <c r="A214" s="60" t="s">
        <v>259</v>
      </c>
      <c r="B214" s="179"/>
      <c r="C214" s="16" t="s">
        <v>366</v>
      </c>
      <c r="D214" s="128" t="s">
        <v>431</v>
      </c>
      <c r="E214" s="184"/>
      <c r="F214" s="185"/>
      <c r="G214" s="96" t="str">
        <f t="shared" si="8"/>
        <v/>
      </c>
      <c r="H214" s="47"/>
      <c r="I214" s="154">
        <v>1080</v>
      </c>
      <c r="K214" s="210"/>
      <c r="L214" s="211"/>
    </row>
    <row r="215" spans="1:12" ht="28.5" x14ac:dyDescent="0.2">
      <c r="A215" s="60" t="s">
        <v>261</v>
      </c>
      <c r="B215" s="179"/>
      <c r="C215" s="16" t="s">
        <v>367</v>
      </c>
      <c r="D215" s="128" t="s">
        <v>431</v>
      </c>
      <c r="E215" s="184"/>
      <c r="F215" s="185"/>
      <c r="G215" s="96" t="str">
        <f t="shared" si="8"/>
        <v/>
      </c>
      <c r="H215" s="47"/>
      <c r="I215" s="155"/>
      <c r="K215" s="210"/>
      <c r="L215" s="211"/>
    </row>
    <row r="216" spans="1:12" ht="15" x14ac:dyDescent="0.2">
      <c r="A216" s="137" t="s">
        <v>324</v>
      </c>
      <c r="B216" s="138"/>
      <c r="C216" s="138"/>
      <c r="D216" s="138"/>
      <c r="E216" s="138"/>
      <c r="F216" s="138"/>
      <c r="G216" s="139"/>
      <c r="H216" s="47"/>
      <c r="I216" s="78"/>
      <c r="K216" s="208"/>
      <c r="L216" s="209"/>
    </row>
    <row r="217" spans="1:12" ht="42.75" x14ac:dyDescent="0.2">
      <c r="A217" s="85" t="s">
        <v>388</v>
      </c>
      <c r="B217" s="178"/>
      <c r="C217" s="16" t="s">
        <v>260</v>
      </c>
      <c r="D217" s="128" t="s">
        <v>437</v>
      </c>
      <c r="E217" s="182"/>
      <c r="F217" s="183"/>
      <c r="G217" s="95" t="str">
        <f t="shared" si="8"/>
        <v/>
      </c>
      <c r="H217" s="47"/>
      <c r="I217" s="154">
        <v>280</v>
      </c>
      <c r="K217" s="210"/>
      <c r="L217" s="211"/>
    </row>
    <row r="218" spans="1:12" ht="42.75" x14ac:dyDescent="0.2">
      <c r="A218" s="86" t="s">
        <v>389</v>
      </c>
      <c r="B218" s="179"/>
      <c r="C218" s="16" t="s">
        <v>262</v>
      </c>
      <c r="D218" s="128" t="s">
        <v>437</v>
      </c>
      <c r="E218" s="184"/>
      <c r="F218" s="185"/>
      <c r="G218" s="96" t="str">
        <f t="shared" si="8"/>
        <v/>
      </c>
      <c r="H218" s="47"/>
      <c r="I218" s="155"/>
      <c r="K218" s="210"/>
      <c r="L218" s="211"/>
    </row>
    <row r="219" spans="1:12" ht="21.95" customHeight="1" x14ac:dyDescent="0.2">
      <c r="A219" s="51">
        <v>100</v>
      </c>
      <c r="B219" s="179"/>
      <c r="C219" s="16" t="s">
        <v>263</v>
      </c>
      <c r="D219" s="128" t="s">
        <v>431</v>
      </c>
      <c r="E219" s="184"/>
      <c r="F219" s="185"/>
      <c r="G219" s="96" t="str">
        <f t="shared" si="8"/>
        <v/>
      </c>
      <c r="H219" s="47"/>
      <c r="I219" s="79">
        <v>25</v>
      </c>
      <c r="K219" s="210"/>
      <c r="L219" s="211"/>
    </row>
    <row r="220" spans="1:12" ht="21.95" customHeight="1" x14ac:dyDescent="0.2">
      <c r="A220" s="83">
        <v>101</v>
      </c>
      <c r="B220" s="179"/>
      <c r="C220" s="16" t="s">
        <v>264</v>
      </c>
      <c r="D220" s="128" t="s">
        <v>431</v>
      </c>
      <c r="E220" s="184"/>
      <c r="F220" s="185"/>
      <c r="G220" s="96" t="str">
        <f t="shared" si="8"/>
        <v/>
      </c>
      <c r="H220" s="47"/>
      <c r="I220" s="79">
        <v>40</v>
      </c>
      <c r="K220" s="210"/>
      <c r="L220" s="211"/>
    </row>
    <row r="221" spans="1:12" ht="21.95" customHeight="1" x14ac:dyDescent="0.2">
      <c r="A221" s="81">
        <v>102</v>
      </c>
      <c r="B221" s="179"/>
      <c r="C221" s="16" t="s">
        <v>265</v>
      </c>
      <c r="D221" s="128" t="s">
        <v>431</v>
      </c>
      <c r="E221" s="184"/>
      <c r="F221" s="185"/>
      <c r="G221" s="96" t="str">
        <f t="shared" si="8"/>
        <v/>
      </c>
      <c r="H221" s="47"/>
      <c r="I221" s="79">
        <v>12</v>
      </c>
      <c r="K221" s="210"/>
      <c r="L221" s="211"/>
    </row>
    <row r="222" spans="1:12" ht="28.5" x14ac:dyDescent="0.2">
      <c r="A222" s="81">
        <v>103</v>
      </c>
      <c r="B222" s="179"/>
      <c r="C222" s="16" t="s">
        <v>266</v>
      </c>
      <c r="D222" s="128" t="s">
        <v>432</v>
      </c>
      <c r="E222" s="184"/>
      <c r="F222" s="185"/>
      <c r="G222" s="96" t="str">
        <f t="shared" si="8"/>
        <v/>
      </c>
      <c r="H222" s="47"/>
      <c r="I222" s="79">
        <v>10</v>
      </c>
      <c r="K222" s="210"/>
      <c r="L222" s="211"/>
    </row>
    <row r="223" spans="1:12" ht="28.5" x14ac:dyDescent="0.2">
      <c r="A223" s="81">
        <v>104</v>
      </c>
      <c r="B223" s="179"/>
      <c r="C223" s="16" t="s">
        <v>267</v>
      </c>
      <c r="D223" s="128" t="s">
        <v>432</v>
      </c>
      <c r="E223" s="184"/>
      <c r="F223" s="185"/>
      <c r="G223" s="96" t="str">
        <f t="shared" si="8"/>
        <v/>
      </c>
      <c r="H223" s="47"/>
      <c r="I223" s="79">
        <v>5</v>
      </c>
      <c r="K223" s="210"/>
      <c r="L223" s="211"/>
    </row>
    <row r="224" spans="1:12" ht="42.75" x14ac:dyDescent="0.2">
      <c r="A224" s="91" t="s">
        <v>390</v>
      </c>
      <c r="B224" s="179"/>
      <c r="C224" s="16" t="s">
        <v>268</v>
      </c>
      <c r="D224" s="128" t="s">
        <v>431</v>
      </c>
      <c r="E224" s="184"/>
      <c r="F224" s="185"/>
      <c r="G224" s="96" t="str">
        <f t="shared" si="8"/>
        <v/>
      </c>
      <c r="H224" s="47"/>
      <c r="I224" s="154">
        <v>385</v>
      </c>
      <c r="K224" s="210"/>
      <c r="L224" s="211"/>
    </row>
    <row r="225" spans="1:12" ht="42.75" x14ac:dyDescent="0.2">
      <c r="A225" s="91" t="s">
        <v>391</v>
      </c>
      <c r="B225" s="179"/>
      <c r="C225" s="16" t="s">
        <v>269</v>
      </c>
      <c r="D225" s="128" t="s">
        <v>431</v>
      </c>
      <c r="E225" s="184"/>
      <c r="F225" s="185"/>
      <c r="G225" s="96" t="str">
        <f t="shared" si="8"/>
        <v/>
      </c>
      <c r="H225" s="47"/>
      <c r="I225" s="155"/>
      <c r="K225" s="210"/>
      <c r="L225" s="211"/>
    </row>
    <row r="226" spans="1:12" ht="42.75" x14ac:dyDescent="0.2">
      <c r="A226" s="81">
        <v>106</v>
      </c>
      <c r="B226" s="179"/>
      <c r="C226" s="16" t="s">
        <v>270</v>
      </c>
      <c r="D226" s="129" t="s">
        <v>438</v>
      </c>
      <c r="E226" s="184"/>
      <c r="F226" s="185"/>
      <c r="G226" s="96" t="str">
        <f t="shared" si="8"/>
        <v/>
      </c>
      <c r="H226" s="47"/>
      <c r="I226" s="79">
        <v>80</v>
      </c>
      <c r="K226" s="210"/>
      <c r="L226" s="211"/>
    </row>
    <row r="227" spans="1:12" ht="21.95" customHeight="1" x14ac:dyDescent="0.2">
      <c r="A227" s="52">
        <v>107</v>
      </c>
      <c r="B227" s="181"/>
      <c r="C227" s="18" t="s">
        <v>271</v>
      </c>
      <c r="D227" s="128" t="s">
        <v>431</v>
      </c>
      <c r="E227" s="186"/>
      <c r="F227" s="187"/>
      <c r="G227" s="97" t="str">
        <f t="shared" si="8"/>
        <v/>
      </c>
      <c r="H227" s="47"/>
      <c r="I227" s="79">
        <v>1420</v>
      </c>
      <c r="K227" s="210"/>
      <c r="L227" s="211"/>
    </row>
    <row r="228" spans="1:12" ht="21.95" customHeight="1" x14ac:dyDescent="0.2">
      <c r="A228" s="144" t="s">
        <v>325</v>
      </c>
      <c r="B228" s="145"/>
      <c r="C228" s="145"/>
      <c r="D228" s="145"/>
      <c r="E228" s="145"/>
      <c r="F228" s="145"/>
      <c r="G228" s="146"/>
      <c r="H228" s="47"/>
      <c r="I228" s="78"/>
      <c r="K228" s="208"/>
      <c r="L228" s="209"/>
    </row>
    <row r="229" spans="1:12" ht="42.75" x14ac:dyDescent="0.2">
      <c r="A229" s="82">
        <v>108</v>
      </c>
      <c r="B229" s="178"/>
      <c r="C229" s="16" t="s">
        <v>272</v>
      </c>
      <c r="D229" s="129" t="s">
        <v>461</v>
      </c>
      <c r="E229" s="182"/>
      <c r="F229" s="183"/>
      <c r="G229" s="95" t="str">
        <f t="shared" si="8"/>
        <v/>
      </c>
      <c r="H229" s="47"/>
      <c r="I229" s="79">
        <v>100</v>
      </c>
      <c r="K229" s="210"/>
      <c r="L229" s="211"/>
    </row>
    <row r="230" spans="1:12" ht="21.95" customHeight="1" x14ac:dyDescent="0.2">
      <c r="A230" s="83">
        <v>109</v>
      </c>
      <c r="B230" s="179"/>
      <c r="C230" s="16" t="s">
        <v>273</v>
      </c>
      <c r="D230" s="128" t="s">
        <v>431</v>
      </c>
      <c r="E230" s="184"/>
      <c r="F230" s="185"/>
      <c r="G230" s="96" t="str">
        <f t="shared" si="8"/>
        <v/>
      </c>
      <c r="H230" s="47"/>
      <c r="I230" s="79">
        <v>875</v>
      </c>
      <c r="K230" s="210"/>
      <c r="L230" s="211"/>
    </row>
    <row r="231" spans="1:12" ht="28.5" x14ac:dyDescent="0.2">
      <c r="A231" s="56">
        <v>110</v>
      </c>
      <c r="B231" s="181"/>
      <c r="C231" s="18" t="s">
        <v>274</v>
      </c>
      <c r="D231" s="128" t="s">
        <v>431</v>
      </c>
      <c r="E231" s="186"/>
      <c r="F231" s="187"/>
      <c r="G231" s="97" t="str">
        <f t="shared" si="8"/>
        <v/>
      </c>
      <c r="H231" s="47"/>
      <c r="I231" s="79">
        <v>40</v>
      </c>
      <c r="K231" s="210"/>
      <c r="L231" s="211"/>
    </row>
    <row r="232" spans="1:12" ht="15" x14ac:dyDescent="0.2">
      <c r="A232" s="144" t="s">
        <v>275</v>
      </c>
      <c r="B232" s="145"/>
      <c r="C232" s="145"/>
      <c r="D232" s="145"/>
      <c r="E232" s="145"/>
      <c r="F232" s="145"/>
      <c r="G232" s="146"/>
      <c r="H232" s="47"/>
      <c r="I232" s="78"/>
      <c r="K232" s="208"/>
      <c r="L232" s="209"/>
    </row>
    <row r="233" spans="1:12" ht="57" x14ac:dyDescent="0.2">
      <c r="A233" s="87" t="s">
        <v>392</v>
      </c>
      <c r="B233" s="195"/>
      <c r="C233" s="24" t="s">
        <v>368</v>
      </c>
      <c r="D233" s="128" t="s">
        <v>431</v>
      </c>
      <c r="E233" s="182"/>
      <c r="F233" s="183"/>
      <c r="G233" s="102" t="str">
        <f t="shared" si="8"/>
        <v/>
      </c>
      <c r="H233" s="75"/>
      <c r="I233" s="153">
        <v>120</v>
      </c>
      <c r="K233" s="210"/>
      <c r="L233" s="211"/>
    </row>
    <row r="234" spans="1:12" ht="57" x14ac:dyDescent="0.2">
      <c r="A234" s="87" t="s">
        <v>393</v>
      </c>
      <c r="B234" s="195"/>
      <c r="C234" s="24" t="s">
        <v>369</v>
      </c>
      <c r="D234" s="128" t="s">
        <v>431</v>
      </c>
      <c r="E234" s="182"/>
      <c r="F234" s="183"/>
      <c r="G234" s="102" t="str">
        <f t="shared" si="8"/>
        <v/>
      </c>
      <c r="H234" s="75"/>
      <c r="I234" s="153"/>
      <c r="K234" s="210"/>
      <c r="L234" s="211"/>
    </row>
    <row r="235" spans="1:12" ht="57" x14ac:dyDescent="0.2">
      <c r="A235" s="87" t="s">
        <v>394</v>
      </c>
      <c r="B235" s="196"/>
      <c r="C235" s="20" t="s">
        <v>370</v>
      </c>
      <c r="D235" s="128" t="s">
        <v>431</v>
      </c>
      <c r="E235" s="184"/>
      <c r="F235" s="185"/>
      <c r="G235" s="103" t="str">
        <f t="shared" si="8"/>
        <v/>
      </c>
      <c r="H235" s="75"/>
      <c r="I235" s="153">
        <v>120</v>
      </c>
      <c r="K235" s="210"/>
      <c r="L235" s="211"/>
    </row>
    <row r="236" spans="1:12" ht="57" x14ac:dyDescent="0.2">
      <c r="A236" s="87" t="s">
        <v>395</v>
      </c>
      <c r="B236" s="196"/>
      <c r="C236" s="20" t="s">
        <v>371</v>
      </c>
      <c r="D236" s="128" t="s">
        <v>431</v>
      </c>
      <c r="E236" s="184"/>
      <c r="F236" s="185"/>
      <c r="G236" s="103" t="str">
        <f t="shared" si="8"/>
        <v/>
      </c>
      <c r="H236" s="75"/>
      <c r="I236" s="153"/>
      <c r="K236" s="210"/>
      <c r="L236" s="211"/>
    </row>
    <row r="237" spans="1:12" ht="14.25" x14ac:dyDescent="0.2">
      <c r="A237" s="87">
        <v>113</v>
      </c>
      <c r="B237" s="197"/>
      <c r="C237" s="25" t="s">
        <v>276</v>
      </c>
      <c r="D237" s="130" t="s">
        <v>439</v>
      </c>
      <c r="E237" s="186"/>
      <c r="F237" s="187"/>
      <c r="G237" s="104" t="str">
        <f t="shared" si="8"/>
        <v/>
      </c>
      <c r="H237" s="75"/>
      <c r="I237" s="79">
        <v>120</v>
      </c>
      <c r="K237" s="210"/>
      <c r="L237" s="211"/>
    </row>
    <row r="238" spans="1:12" ht="14.25" customHeight="1" x14ac:dyDescent="0.2">
      <c r="A238" s="144" t="s">
        <v>326</v>
      </c>
      <c r="B238" s="145"/>
      <c r="C238" s="145"/>
      <c r="D238" s="145"/>
      <c r="E238" s="145"/>
      <c r="F238" s="145"/>
      <c r="G238" s="146"/>
      <c r="H238" s="75"/>
      <c r="I238" s="78"/>
      <c r="K238" s="208"/>
      <c r="L238" s="209"/>
    </row>
    <row r="239" spans="1:12" ht="28.5" x14ac:dyDescent="0.2">
      <c r="A239" s="58" t="s">
        <v>396</v>
      </c>
      <c r="B239" s="178"/>
      <c r="C239" s="14" t="s">
        <v>277</v>
      </c>
      <c r="D239" s="131" t="s">
        <v>430</v>
      </c>
      <c r="E239" s="182"/>
      <c r="F239" s="183"/>
      <c r="G239" s="95" t="str">
        <f t="shared" si="8"/>
        <v/>
      </c>
      <c r="H239" s="75"/>
      <c r="I239" s="79">
        <v>40</v>
      </c>
      <c r="K239" s="210"/>
      <c r="L239" s="211"/>
    </row>
    <row r="240" spans="1:12" ht="28.5" x14ac:dyDescent="0.2">
      <c r="A240" s="54" t="s">
        <v>397</v>
      </c>
      <c r="B240" s="179"/>
      <c r="C240" s="16" t="s">
        <v>278</v>
      </c>
      <c r="D240" s="131" t="s">
        <v>430</v>
      </c>
      <c r="E240" s="184"/>
      <c r="F240" s="185"/>
      <c r="G240" s="96" t="str">
        <f t="shared" si="8"/>
        <v/>
      </c>
      <c r="H240" s="75"/>
      <c r="I240" s="79">
        <v>40</v>
      </c>
      <c r="K240" s="210"/>
      <c r="L240" s="211"/>
    </row>
    <row r="241" spans="1:12" ht="28.5" x14ac:dyDescent="0.2">
      <c r="A241" s="54" t="s">
        <v>398</v>
      </c>
      <c r="B241" s="179"/>
      <c r="C241" s="16" t="s">
        <v>279</v>
      </c>
      <c r="D241" s="131" t="s">
        <v>430</v>
      </c>
      <c r="E241" s="184"/>
      <c r="F241" s="185"/>
      <c r="G241" s="96" t="str">
        <f t="shared" si="8"/>
        <v/>
      </c>
      <c r="H241" s="75"/>
      <c r="I241" s="79">
        <v>80</v>
      </c>
      <c r="K241" s="210"/>
      <c r="L241" s="211"/>
    </row>
    <row r="242" spans="1:12" ht="21.95" customHeight="1" x14ac:dyDescent="0.2">
      <c r="A242" s="51">
        <v>115</v>
      </c>
      <c r="B242" s="179"/>
      <c r="C242" s="16" t="s">
        <v>280</v>
      </c>
      <c r="D242" s="128" t="s">
        <v>431</v>
      </c>
      <c r="E242" s="184"/>
      <c r="F242" s="185"/>
      <c r="G242" s="96" t="str">
        <f t="shared" si="8"/>
        <v/>
      </c>
      <c r="H242" s="75"/>
      <c r="I242" s="79">
        <v>40</v>
      </c>
      <c r="K242" s="210"/>
      <c r="L242" s="211"/>
    </row>
    <row r="243" spans="1:12" ht="28.5" x14ac:dyDescent="0.2">
      <c r="A243" s="51">
        <v>116</v>
      </c>
      <c r="B243" s="179"/>
      <c r="C243" s="16" t="s">
        <v>281</v>
      </c>
      <c r="D243" s="131" t="s">
        <v>430</v>
      </c>
      <c r="E243" s="184"/>
      <c r="F243" s="185"/>
      <c r="G243" s="96" t="str">
        <f t="shared" si="8"/>
        <v/>
      </c>
      <c r="H243" s="75"/>
      <c r="I243" s="79">
        <v>40</v>
      </c>
      <c r="K243" s="210"/>
      <c r="L243" s="211"/>
    </row>
    <row r="244" spans="1:12" ht="42.75" x14ac:dyDescent="0.2">
      <c r="A244" s="51" t="s">
        <v>399</v>
      </c>
      <c r="B244" s="179"/>
      <c r="C244" s="16" t="s">
        <v>372</v>
      </c>
      <c r="D244" s="131" t="s">
        <v>430</v>
      </c>
      <c r="E244" s="184"/>
      <c r="F244" s="185"/>
      <c r="G244" s="96" t="str">
        <f t="shared" si="8"/>
        <v/>
      </c>
      <c r="H244" s="75"/>
      <c r="I244" s="153">
        <v>180</v>
      </c>
      <c r="K244" s="210"/>
      <c r="L244" s="211"/>
    </row>
    <row r="245" spans="1:12" ht="42.75" x14ac:dyDescent="0.2">
      <c r="A245" s="51" t="s">
        <v>400</v>
      </c>
      <c r="B245" s="179"/>
      <c r="C245" s="16" t="s">
        <v>373</v>
      </c>
      <c r="D245" s="131" t="s">
        <v>430</v>
      </c>
      <c r="E245" s="184"/>
      <c r="F245" s="185"/>
      <c r="G245" s="96" t="str">
        <f t="shared" si="8"/>
        <v/>
      </c>
      <c r="H245" s="75"/>
      <c r="I245" s="153"/>
      <c r="K245" s="210"/>
      <c r="L245" s="211"/>
    </row>
    <row r="246" spans="1:12" ht="42.75" x14ac:dyDescent="0.2">
      <c r="A246" s="51" t="s">
        <v>401</v>
      </c>
      <c r="B246" s="179"/>
      <c r="C246" s="16" t="s">
        <v>374</v>
      </c>
      <c r="D246" s="131" t="s">
        <v>430</v>
      </c>
      <c r="E246" s="184"/>
      <c r="F246" s="185"/>
      <c r="G246" s="96" t="str">
        <f t="shared" si="8"/>
        <v/>
      </c>
      <c r="H246" s="75"/>
      <c r="I246" s="153"/>
      <c r="K246" s="210"/>
      <c r="L246" s="211"/>
    </row>
    <row r="247" spans="1:12" ht="28.5" x14ac:dyDescent="0.2">
      <c r="A247" s="52">
        <v>118</v>
      </c>
      <c r="B247" s="181"/>
      <c r="C247" s="18" t="s">
        <v>282</v>
      </c>
      <c r="D247" s="131" t="s">
        <v>430</v>
      </c>
      <c r="E247" s="186"/>
      <c r="F247" s="187"/>
      <c r="G247" s="97" t="str">
        <f t="shared" si="8"/>
        <v/>
      </c>
      <c r="H247" s="75"/>
      <c r="I247" s="79">
        <v>110</v>
      </c>
      <c r="K247" s="210"/>
      <c r="L247" s="211"/>
    </row>
    <row r="248" spans="1:12" ht="14.25" customHeight="1" x14ac:dyDescent="0.2">
      <c r="A248" s="144" t="s">
        <v>327</v>
      </c>
      <c r="B248" s="145"/>
      <c r="C248" s="145"/>
      <c r="D248" s="145"/>
      <c r="E248" s="145"/>
      <c r="F248" s="145"/>
      <c r="G248" s="146"/>
      <c r="H248" s="75"/>
      <c r="I248" s="78"/>
      <c r="K248" s="208"/>
      <c r="L248" s="209"/>
    </row>
    <row r="249" spans="1:12" ht="42.75" x14ac:dyDescent="0.2">
      <c r="A249" s="85" t="s">
        <v>402</v>
      </c>
      <c r="B249" s="198"/>
      <c r="C249" s="13" t="s">
        <v>283</v>
      </c>
      <c r="D249" s="128" t="s">
        <v>431</v>
      </c>
      <c r="E249" s="182"/>
      <c r="F249" s="183"/>
      <c r="G249" s="95" t="str">
        <f t="shared" si="8"/>
        <v/>
      </c>
      <c r="H249" s="75"/>
      <c r="I249" s="154">
        <v>55</v>
      </c>
      <c r="K249" s="210"/>
      <c r="L249" s="211"/>
    </row>
    <row r="250" spans="1:12" ht="42.75" x14ac:dyDescent="0.2">
      <c r="A250" s="86" t="s">
        <v>403</v>
      </c>
      <c r="B250" s="199"/>
      <c r="C250" s="15" t="s">
        <v>284</v>
      </c>
      <c r="D250" s="128" t="s">
        <v>431</v>
      </c>
      <c r="E250" s="184"/>
      <c r="F250" s="185"/>
      <c r="G250" s="96" t="str">
        <f t="shared" si="8"/>
        <v/>
      </c>
      <c r="H250" s="75"/>
      <c r="I250" s="155"/>
      <c r="K250" s="210"/>
      <c r="L250" s="211"/>
    </row>
    <row r="251" spans="1:12" ht="42.75" x14ac:dyDescent="0.2">
      <c r="A251" s="86" t="s">
        <v>404</v>
      </c>
      <c r="B251" s="200"/>
      <c r="C251" s="15" t="s">
        <v>285</v>
      </c>
      <c r="D251" s="128" t="s">
        <v>431</v>
      </c>
      <c r="E251" s="184"/>
      <c r="F251" s="185"/>
      <c r="G251" s="96" t="str">
        <f t="shared" si="8"/>
        <v/>
      </c>
      <c r="H251" s="75"/>
      <c r="I251" s="154">
        <v>1075</v>
      </c>
      <c r="K251" s="210"/>
      <c r="L251" s="211"/>
    </row>
    <row r="252" spans="1:12" ht="42.75" x14ac:dyDescent="0.2">
      <c r="A252" s="86" t="s">
        <v>405</v>
      </c>
      <c r="B252" s="199"/>
      <c r="C252" s="15" t="s">
        <v>286</v>
      </c>
      <c r="D252" s="128" t="s">
        <v>431</v>
      </c>
      <c r="E252" s="184"/>
      <c r="F252" s="185"/>
      <c r="G252" s="96" t="str">
        <f t="shared" si="8"/>
        <v/>
      </c>
      <c r="H252" s="75"/>
      <c r="I252" s="155"/>
      <c r="K252" s="210"/>
      <c r="L252" s="211"/>
    </row>
    <row r="253" spans="1:12" ht="42.75" x14ac:dyDescent="0.2">
      <c r="A253" s="86" t="s">
        <v>406</v>
      </c>
      <c r="B253" s="199"/>
      <c r="C253" s="15" t="s">
        <v>287</v>
      </c>
      <c r="D253" s="128" t="s">
        <v>431</v>
      </c>
      <c r="E253" s="184"/>
      <c r="F253" s="185"/>
      <c r="G253" s="96" t="str">
        <f t="shared" si="8"/>
        <v/>
      </c>
      <c r="H253" s="75"/>
      <c r="I253" s="154">
        <v>31</v>
      </c>
      <c r="K253" s="210"/>
      <c r="L253" s="211"/>
    </row>
    <row r="254" spans="1:12" ht="42.75" x14ac:dyDescent="0.2">
      <c r="A254" s="86" t="s">
        <v>407</v>
      </c>
      <c r="B254" s="199"/>
      <c r="C254" s="15" t="s">
        <v>288</v>
      </c>
      <c r="D254" s="128" t="s">
        <v>431</v>
      </c>
      <c r="E254" s="184"/>
      <c r="F254" s="185"/>
      <c r="G254" s="96" t="str">
        <f t="shared" si="8"/>
        <v/>
      </c>
      <c r="H254" s="75"/>
      <c r="I254" s="155"/>
      <c r="K254" s="210"/>
      <c r="L254" s="211"/>
    </row>
    <row r="255" spans="1:12" ht="42.75" x14ac:dyDescent="0.2">
      <c r="A255" s="86" t="s">
        <v>408</v>
      </c>
      <c r="B255" s="199"/>
      <c r="C255" s="15" t="s">
        <v>289</v>
      </c>
      <c r="D255" s="128" t="s">
        <v>431</v>
      </c>
      <c r="E255" s="184"/>
      <c r="F255" s="185"/>
      <c r="G255" s="96" t="str">
        <f t="shared" si="8"/>
        <v/>
      </c>
      <c r="H255" s="75"/>
      <c r="I255" s="154">
        <v>1005</v>
      </c>
      <c r="K255" s="210"/>
      <c r="L255" s="211"/>
    </row>
    <row r="256" spans="1:12" ht="42.75" x14ac:dyDescent="0.2">
      <c r="A256" s="86" t="s">
        <v>409</v>
      </c>
      <c r="B256" s="199"/>
      <c r="C256" s="15" t="s">
        <v>290</v>
      </c>
      <c r="D256" s="128" t="s">
        <v>431</v>
      </c>
      <c r="E256" s="184"/>
      <c r="F256" s="185"/>
      <c r="G256" s="96" t="str">
        <f t="shared" si="8"/>
        <v/>
      </c>
      <c r="H256" s="75"/>
      <c r="I256" s="155"/>
      <c r="K256" s="210"/>
      <c r="L256" s="211"/>
    </row>
    <row r="257" spans="1:12" ht="21.95" customHeight="1" x14ac:dyDescent="0.2">
      <c r="A257" s="51">
        <v>121</v>
      </c>
      <c r="B257" s="199"/>
      <c r="C257" s="15" t="s">
        <v>291</v>
      </c>
      <c r="D257" s="128" t="s">
        <v>431</v>
      </c>
      <c r="E257" s="184"/>
      <c r="F257" s="185"/>
      <c r="G257" s="96" t="str">
        <f t="shared" si="8"/>
        <v/>
      </c>
      <c r="H257" s="75"/>
      <c r="I257" s="79">
        <v>10</v>
      </c>
      <c r="K257" s="210"/>
      <c r="L257" s="211"/>
    </row>
    <row r="258" spans="1:12" ht="21.95" customHeight="1" x14ac:dyDescent="0.2">
      <c r="A258" s="83">
        <v>122</v>
      </c>
      <c r="B258" s="199"/>
      <c r="C258" s="15" t="s">
        <v>292</v>
      </c>
      <c r="D258" s="128" t="s">
        <v>431</v>
      </c>
      <c r="E258" s="184"/>
      <c r="F258" s="185"/>
      <c r="G258" s="96" t="str">
        <f t="shared" si="8"/>
        <v/>
      </c>
      <c r="H258" s="75"/>
      <c r="I258" s="79">
        <v>120</v>
      </c>
      <c r="K258" s="210"/>
      <c r="L258" s="211"/>
    </row>
    <row r="259" spans="1:12" ht="28.5" x14ac:dyDescent="0.2">
      <c r="A259" s="51">
        <v>123</v>
      </c>
      <c r="B259" s="199"/>
      <c r="C259" s="15" t="s">
        <v>293</v>
      </c>
      <c r="D259" s="128" t="s">
        <v>432</v>
      </c>
      <c r="E259" s="184"/>
      <c r="F259" s="185"/>
      <c r="G259" s="96" t="str">
        <f t="shared" si="8"/>
        <v/>
      </c>
      <c r="H259" s="75"/>
      <c r="I259" s="79">
        <v>30</v>
      </c>
      <c r="K259" s="210"/>
      <c r="L259" s="211"/>
    </row>
    <row r="260" spans="1:12" ht="28.5" x14ac:dyDescent="0.2">
      <c r="A260" s="81">
        <v>124</v>
      </c>
      <c r="B260" s="199"/>
      <c r="C260" s="15" t="s">
        <v>294</v>
      </c>
      <c r="D260" s="128" t="s">
        <v>432</v>
      </c>
      <c r="E260" s="184"/>
      <c r="F260" s="185"/>
      <c r="G260" s="96" t="str">
        <f t="shared" si="8"/>
        <v/>
      </c>
      <c r="H260" s="75"/>
      <c r="I260" s="79">
        <v>60</v>
      </c>
      <c r="K260" s="210"/>
      <c r="L260" s="211"/>
    </row>
    <row r="261" spans="1:12" ht="49.5" customHeight="1" x14ac:dyDescent="0.2">
      <c r="A261" s="52">
        <v>125</v>
      </c>
      <c r="B261" s="201"/>
      <c r="C261" s="17" t="s">
        <v>295</v>
      </c>
      <c r="D261" s="128" t="s">
        <v>431</v>
      </c>
      <c r="E261" s="186"/>
      <c r="F261" s="187"/>
      <c r="G261" s="97" t="str">
        <f t="shared" si="8"/>
        <v/>
      </c>
      <c r="H261" s="75"/>
      <c r="I261" s="79">
        <v>20</v>
      </c>
      <c r="K261" s="210"/>
      <c r="L261" s="211"/>
    </row>
    <row r="262" spans="1:12" ht="21.75" customHeight="1" x14ac:dyDescent="0.2">
      <c r="A262" s="151" t="s">
        <v>328</v>
      </c>
      <c r="B262" s="143"/>
      <c r="C262" s="143"/>
      <c r="D262" s="143"/>
      <c r="E262" s="143"/>
      <c r="F262" s="143"/>
      <c r="G262" s="152"/>
      <c r="H262" s="75"/>
      <c r="I262" s="78"/>
      <c r="K262" s="208"/>
      <c r="L262" s="209"/>
    </row>
    <row r="263" spans="1:12" ht="21.95" customHeight="1" x14ac:dyDescent="0.2">
      <c r="A263" s="53">
        <v>126</v>
      </c>
      <c r="B263" s="178"/>
      <c r="C263" s="14" t="s">
        <v>296</v>
      </c>
      <c r="D263" s="128" t="s">
        <v>432</v>
      </c>
      <c r="E263" s="186"/>
      <c r="F263" s="187"/>
      <c r="G263" s="95" t="str">
        <f t="shared" si="8"/>
        <v/>
      </c>
      <c r="H263" s="75"/>
      <c r="I263" s="79">
        <v>95</v>
      </c>
      <c r="K263" s="210"/>
      <c r="L263" s="211"/>
    </row>
    <row r="264" spans="1:12" ht="28.5" x14ac:dyDescent="0.2">
      <c r="A264" s="51">
        <v>127</v>
      </c>
      <c r="B264" s="179"/>
      <c r="C264" s="16" t="s">
        <v>375</v>
      </c>
      <c r="D264" s="130" t="s">
        <v>430</v>
      </c>
      <c r="E264" s="186"/>
      <c r="F264" s="187"/>
      <c r="G264" s="96" t="str">
        <f t="shared" ref="G264:G277" si="9">IF(E264="","",ROUND((E264-(E264*F264)),2))</f>
        <v/>
      </c>
      <c r="H264" s="75"/>
      <c r="I264" s="79">
        <v>300</v>
      </c>
      <c r="K264" s="210"/>
      <c r="L264" s="211"/>
    </row>
    <row r="265" spans="1:12" ht="28.5" x14ac:dyDescent="0.2">
      <c r="A265" s="50">
        <v>128</v>
      </c>
      <c r="B265" s="179"/>
      <c r="C265" s="20" t="s">
        <v>297</v>
      </c>
      <c r="D265" s="128" t="s">
        <v>430</v>
      </c>
      <c r="E265" s="184"/>
      <c r="F265" s="185"/>
      <c r="G265" s="103" t="str">
        <f t="shared" si="9"/>
        <v/>
      </c>
      <c r="H265" s="75"/>
      <c r="I265" s="79">
        <v>225</v>
      </c>
      <c r="K265" s="210"/>
      <c r="L265" s="211"/>
    </row>
    <row r="266" spans="1:12" ht="28.5" x14ac:dyDescent="0.2">
      <c r="A266" s="51" t="s">
        <v>302</v>
      </c>
      <c r="B266" s="179"/>
      <c r="C266" s="20" t="s">
        <v>298</v>
      </c>
      <c r="D266" s="128" t="s">
        <v>431</v>
      </c>
      <c r="E266" s="184"/>
      <c r="F266" s="185"/>
      <c r="G266" s="103" t="str">
        <f t="shared" si="9"/>
        <v/>
      </c>
      <c r="H266" s="75"/>
      <c r="I266" s="154">
        <v>180</v>
      </c>
      <c r="K266" s="210"/>
      <c r="L266" s="211"/>
    </row>
    <row r="267" spans="1:12" ht="28.5" x14ac:dyDescent="0.2">
      <c r="A267" s="51" t="s">
        <v>304</v>
      </c>
      <c r="B267" s="179"/>
      <c r="C267" s="20" t="s">
        <v>299</v>
      </c>
      <c r="D267" s="128" t="s">
        <v>431</v>
      </c>
      <c r="E267" s="184"/>
      <c r="F267" s="185"/>
      <c r="G267" s="103" t="str">
        <f t="shared" si="9"/>
        <v/>
      </c>
      <c r="H267" s="75"/>
      <c r="I267" s="155"/>
      <c r="K267" s="210"/>
      <c r="L267" s="211"/>
    </row>
    <row r="268" spans="1:12" ht="21.95" customHeight="1" x14ac:dyDescent="0.2">
      <c r="A268" s="51">
        <v>130</v>
      </c>
      <c r="B268" s="179"/>
      <c r="C268" s="20" t="s">
        <v>300</v>
      </c>
      <c r="D268" s="128" t="s">
        <v>431</v>
      </c>
      <c r="E268" s="184"/>
      <c r="F268" s="185"/>
      <c r="G268" s="103" t="str">
        <f t="shared" si="9"/>
        <v/>
      </c>
      <c r="H268" s="75"/>
      <c r="I268" s="79">
        <v>115</v>
      </c>
      <c r="K268" s="210"/>
      <c r="L268" s="211"/>
    </row>
    <row r="269" spans="1:12" ht="21.95" customHeight="1" x14ac:dyDescent="0.2">
      <c r="A269" s="50">
        <v>131</v>
      </c>
      <c r="B269" s="179"/>
      <c r="C269" s="20" t="s">
        <v>301</v>
      </c>
      <c r="D269" s="128" t="s">
        <v>431</v>
      </c>
      <c r="E269" s="184"/>
      <c r="F269" s="185"/>
      <c r="G269" s="103" t="str">
        <f t="shared" si="9"/>
        <v/>
      </c>
      <c r="H269" s="75"/>
      <c r="I269" s="79">
        <v>130</v>
      </c>
      <c r="K269" s="210"/>
      <c r="L269" s="211"/>
    </row>
    <row r="270" spans="1:12" ht="28.5" x14ac:dyDescent="0.2">
      <c r="A270" s="51" t="s">
        <v>410</v>
      </c>
      <c r="B270" s="179"/>
      <c r="C270" s="20" t="s">
        <v>303</v>
      </c>
      <c r="D270" s="128" t="s">
        <v>431</v>
      </c>
      <c r="E270" s="184"/>
      <c r="F270" s="185"/>
      <c r="G270" s="103" t="str">
        <f t="shared" si="9"/>
        <v/>
      </c>
      <c r="H270" s="75"/>
      <c r="I270" s="154">
        <v>765</v>
      </c>
      <c r="K270" s="210"/>
      <c r="L270" s="211"/>
    </row>
    <row r="271" spans="1:12" ht="28.5" x14ac:dyDescent="0.2">
      <c r="A271" s="51" t="s">
        <v>411</v>
      </c>
      <c r="B271" s="179"/>
      <c r="C271" s="20" t="s">
        <v>348</v>
      </c>
      <c r="D271" s="128" t="s">
        <v>431</v>
      </c>
      <c r="E271" s="184"/>
      <c r="F271" s="185"/>
      <c r="G271" s="103" t="str">
        <f t="shared" si="9"/>
        <v/>
      </c>
      <c r="H271" s="75"/>
      <c r="I271" s="155"/>
      <c r="K271" s="210"/>
      <c r="L271" s="211"/>
    </row>
    <row r="272" spans="1:12" ht="15" customHeight="1" x14ac:dyDescent="0.2">
      <c r="A272" s="50">
        <v>133</v>
      </c>
      <c r="B272" s="188"/>
      <c r="C272" s="21" t="s">
        <v>305</v>
      </c>
      <c r="D272" s="128" t="s">
        <v>431</v>
      </c>
      <c r="E272" s="203"/>
      <c r="F272" s="204"/>
      <c r="G272" s="105" t="str">
        <f t="shared" si="9"/>
        <v/>
      </c>
      <c r="H272" s="75"/>
      <c r="I272" s="79">
        <v>3</v>
      </c>
      <c r="K272" s="210"/>
      <c r="L272" s="211"/>
    </row>
    <row r="273" spans="1:12" ht="15" customHeight="1" x14ac:dyDescent="0.2">
      <c r="A273" s="51">
        <v>134</v>
      </c>
      <c r="B273" s="188"/>
      <c r="C273" s="21" t="s">
        <v>306</v>
      </c>
      <c r="D273" s="128" t="s">
        <v>431</v>
      </c>
      <c r="E273" s="203"/>
      <c r="F273" s="204"/>
      <c r="G273" s="105" t="str">
        <f t="shared" si="9"/>
        <v/>
      </c>
      <c r="H273" s="75"/>
      <c r="I273" s="79">
        <v>1</v>
      </c>
      <c r="K273" s="210"/>
      <c r="L273" s="211"/>
    </row>
    <row r="274" spans="1:12" ht="42.75" x14ac:dyDescent="0.2">
      <c r="A274" s="51">
        <v>135</v>
      </c>
      <c r="B274" s="179"/>
      <c r="C274" s="16" t="s">
        <v>307</v>
      </c>
      <c r="D274" s="128" t="s">
        <v>429</v>
      </c>
      <c r="E274" s="184"/>
      <c r="F274" s="185"/>
      <c r="G274" s="96" t="str">
        <f t="shared" si="9"/>
        <v/>
      </c>
      <c r="H274" s="75"/>
      <c r="I274" s="79">
        <v>4810</v>
      </c>
      <c r="K274" s="210"/>
      <c r="L274" s="211"/>
    </row>
    <row r="275" spans="1:12" ht="42.75" x14ac:dyDescent="0.2">
      <c r="A275" s="51">
        <v>136</v>
      </c>
      <c r="B275" s="179"/>
      <c r="C275" s="16" t="s">
        <v>308</v>
      </c>
      <c r="D275" s="128" t="s">
        <v>431</v>
      </c>
      <c r="E275" s="184"/>
      <c r="F275" s="185"/>
      <c r="G275" s="96" t="str">
        <f t="shared" si="9"/>
        <v/>
      </c>
      <c r="H275" s="75"/>
      <c r="I275" s="79">
        <v>11700</v>
      </c>
      <c r="J275" s="2"/>
      <c r="K275" s="210"/>
      <c r="L275" s="211"/>
    </row>
    <row r="276" spans="1:12" ht="15" customHeight="1" x14ac:dyDescent="0.2">
      <c r="A276" s="61">
        <v>137</v>
      </c>
      <c r="B276" s="197"/>
      <c r="C276" s="20" t="s">
        <v>309</v>
      </c>
      <c r="D276" s="129" t="s">
        <v>431</v>
      </c>
      <c r="E276" s="184"/>
      <c r="F276" s="185"/>
      <c r="G276" s="103" t="str">
        <f t="shared" si="9"/>
        <v/>
      </c>
      <c r="H276" s="75"/>
      <c r="I276" s="79">
        <v>500</v>
      </c>
      <c r="J276" s="2"/>
      <c r="K276" s="210"/>
      <c r="L276" s="211"/>
    </row>
    <row r="277" spans="1:12" ht="29.25" thickBot="1" x14ac:dyDescent="0.25">
      <c r="A277" s="62">
        <v>138</v>
      </c>
      <c r="B277" s="202"/>
      <c r="C277" s="63" t="s">
        <v>412</v>
      </c>
      <c r="D277" s="132" t="s">
        <v>431</v>
      </c>
      <c r="E277" s="205"/>
      <c r="F277" s="206"/>
      <c r="G277" s="106" t="str">
        <f t="shared" si="9"/>
        <v/>
      </c>
      <c r="H277" s="75"/>
      <c r="I277" s="80">
        <v>500</v>
      </c>
      <c r="J277" s="2"/>
      <c r="K277" s="215"/>
      <c r="L277" s="216"/>
    </row>
    <row r="278" spans="1:12" ht="15" x14ac:dyDescent="0.25">
      <c r="A278" s="30"/>
      <c r="E278" s="4"/>
      <c r="F278" s="42"/>
      <c r="G278" s="4"/>
      <c r="H278" s="4"/>
    </row>
    <row r="279" spans="1:12" ht="15" x14ac:dyDescent="0.25">
      <c r="A279" s="30"/>
      <c r="E279" s="48" t="s">
        <v>419</v>
      </c>
      <c r="F279" s="207"/>
      <c r="G279" s="4"/>
      <c r="H279" s="4"/>
    </row>
    <row r="280" spans="1:12" ht="14.25" x14ac:dyDescent="0.2">
      <c r="A280" s="31"/>
    </row>
    <row r="281" spans="1:12" s="7" customFormat="1" ht="26.25" customHeight="1" x14ac:dyDescent="0.2">
      <c r="A281" s="134" t="s">
        <v>329</v>
      </c>
      <c r="B281" s="135"/>
      <c r="C281" s="135"/>
      <c r="D281" s="135"/>
      <c r="E281" s="135"/>
      <c r="F281" s="136"/>
      <c r="G281" s="93"/>
      <c r="H281" s="9"/>
    </row>
    <row r="282" spans="1:12" s="8" customFormat="1" ht="35.25" customHeight="1" x14ac:dyDescent="0.2">
      <c r="A282" s="149" t="s">
        <v>464</v>
      </c>
      <c r="B282" s="150"/>
      <c r="C282" s="150"/>
      <c r="D282" s="150"/>
      <c r="E282" s="150"/>
      <c r="F282" s="148"/>
      <c r="G282" s="148"/>
      <c r="H282" s="27"/>
    </row>
    <row r="283" spans="1:12" s="8" customFormat="1" ht="30" customHeight="1" x14ac:dyDescent="0.2">
      <c r="A283" s="134" t="s">
        <v>330</v>
      </c>
      <c r="B283" s="135"/>
      <c r="C283" s="135"/>
      <c r="D283" s="135"/>
      <c r="E283" s="135"/>
      <c r="F283" s="136"/>
      <c r="G283" s="92"/>
      <c r="H283" s="10"/>
    </row>
    <row r="284" spans="1:12" s="8" customFormat="1" ht="26.25" customHeight="1" x14ac:dyDescent="0.2">
      <c r="A284" s="147" t="s">
        <v>423</v>
      </c>
      <c r="B284" s="147"/>
      <c r="C284" s="147"/>
      <c r="D284" s="147"/>
      <c r="E284" s="147"/>
      <c r="F284" s="148"/>
      <c r="G284" s="148"/>
      <c r="H284" s="27"/>
    </row>
    <row r="285" spans="1:12" s="8" customFormat="1" ht="30" customHeight="1" x14ac:dyDescent="0.2">
      <c r="A285" s="134" t="s">
        <v>331</v>
      </c>
      <c r="B285" s="135"/>
      <c r="C285" s="135"/>
      <c r="D285" s="135"/>
      <c r="E285" s="135"/>
      <c r="F285" s="136"/>
      <c r="G285" s="94"/>
      <c r="H285" s="11"/>
    </row>
    <row r="286" spans="1:12" s="8" customFormat="1" ht="19.5" customHeight="1" x14ac:dyDescent="0.2">
      <c r="A286" s="147" t="s">
        <v>332</v>
      </c>
      <c r="B286" s="147"/>
      <c r="C286" s="147"/>
      <c r="D286" s="147"/>
      <c r="E286" s="147"/>
      <c r="F286" s="148"/>
      <c r="G286" s="148"/>
      <c r="H286" s="27"/>
    </row>
  </sheetData>
  <sheetProtection algorithmName="SHA-512" hashValue="zfo8ys7t6lUDDoI/lgX1L0Bqt4CU+9+UKBPXRAxvFxD4zRLz7mV7xvUL/o9b+D0rFEjuKDIjjxAeS51vc6z4zA==" saltValue="9FjOLGsFHHSngraiHrNUvw==" spinCount="100000" sheet="1" objects="1" scenarios="1"/>
  <mergeCells count="100">
    <mergeCell ref="I270:I271"/>
    <mergeCell ref="I162:I163"/>
    <mergeCell ref="I214:I215"/>
    <mergeCell ref="I178:I179"/>
    <mergeCell ref="I180:I181"/>
    <mergeCell ref="I182:I183"/>
    <mergeCell ref="I195:I196"/>
    <mergeCell ref="I217:I218"/>
    <mergeCell ref="I167:I168"/>
    <mergeCell ref="I169:I170"/>
    <mergeCell ref="I171:I172"/>
    <mergeCell ref="I173:I174"/>
    <mergeCell ref="I176:I177"/>
    <mergeCell ref="I193:I194"/>
    <mergeCell ref="I189:I190"/>
    <mergeCell ref="I191:I192"/>
    <mergeCell ref="I233:I234"/>
    <mergeCell ref="I235:I236"/>
    <mergeCell ref="I244:I246"/>
    <mergeCell ref="I125:I126"/>
    <mergeCell ref="I129:I130"/>
    <mergeCell ref="I131:I132"/>
    <mergeCell ref="I266:I267"/>
    <mergeCell ref="I224:I225"/>
    <mergeCell ref="I249:I250"/>
    <mergeCell ref="I251:I252"/>
    <mergeCell ref="I253:I254"/>
    <mergeCell ref="I255:I256"/>
    <mergeCell ref="A1:G1"/>
    <mergeCell ref="A2:G2"/>
    <mergeCell ref="A3:G3"/>
    <mergeCell ref="A10:G10"/>
    <mergeCell ref="A29:G29"/>
    <mergeCell ref="A4:B4"/>
    <mergeCell ref="A5:L5"/>
    <mergeCell ref="C7:F7"/>
    <mergeCell ref="K7:L7"/>
    <mergeCell ref="N156:N162"/>
    <mergeCell ref="I158:I159"/>
    <mergeCell ref="I187:I188"/>
    <mergeCell ref="I34:I35"/>
    <mergeCell ref="I36:I37"/>
    <mergeCell ref="I38:I39"/>
    <mergeCell ref="I40:I41"/>
    <mergeCell ref="I42:I43"/>
    <mergeCell ref="I83:I84"/>
    <mergeCell ref="I85:I86"/>
    <mergeCell ref="I107:I108"/>
    <mergeCell ref="I109:I110"/>
    <mergeCell ref="I111:I112"/>
    <mergeCell ref="I113:I114"/>
    <mergeCell ref="I115:I116"/>
    <mergeCell ref="I97:I98"/>
    <mergeCell ref="I99:I100"/>
    <mergeCell ref="I101:I102"/>
    <mergeCell ref="I103:I104"/>
    <mergeCell ref="I152:I153"/>
    <mergeCell ref="I154:I155"/>
    <mergeCell ref="I165:I166"/>
    <mergeCell ref="I117:I118"/>
    <mergeCell ref="I123:I124"/>
    <mergeCell ref="A44:G44"/>
    <mergeCell ref="A78:G78"/>
    <mergeCell ref="A120:G120"/>
    <mergeCell ref="A151:G151"/>
    <mergeCell ref="A164:G164"/>
    <mergeCell ref="A65:G65"/>
    <mergeCell ref="A59:G59"/>
    <mergeCell ref="I127:I128"/>
    <mergeCell ref="I121:I122"/>
    <mergeCell ref="I156:I157"/>
    <mergeCell ref="I45:I46"/>
    <mergeCell ref="I47:I48"/>
    <mergeCell ref="I49:I50"/>
    <mergeCell ref="I87:I88"/>
    <mergeCell ref="I89:I90"/>
    <mergeCell ref="I91:I92"/>
    <mergeCell ref="I93:I94"/>
    <mergeCell ref="I95:I96"/>
    <mergeCell ref="I51:I52"/>
    <mergeCell ref="I60:I61"/>
    <mergeCell ref="I81:I82"/>
    <mergeCell ref="I105:I106"/>
    <mergeCell ref="I133:I134"/>
    <mergeCell ref="I140:I149"/>
    <mergeCell ref="A281:F281"/>
    <mergeCell ref="A283:F283"/>
    <mergeCell ref="A175:G175"/>
    <mergeCell ref="A198:G198"/>
    <mergeCell ref="A205:G205"/>
    <mergeCell ref="A216:G216"/>
    <mergeCell ref="A232:G232"/>
    <mergeCell ref="A228:G228"/>
    <mergeCell ref="A286:G286"/>
    <mergeCell ref="A285:F285"/>
    <mergeCell ref="A282:G282"/>
    <mergeCell ref="A284:G284"/>
    <mergeCell ref="A238:G238"/>
    <mergeCell ref="A248:G248"/>
    <mergeCell ref="A262:G262"/>
  </mergeCells>
  <pageMargins left="1" right="1" top="1" bottom="1" header="0.5" footer="0.5"/>
  <pageSetup paperSize="9" fitToHeight="0" orientation="landscape" r:id="rId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E261"/>
  <sheetViews>
    <sheetView zoomScaleNormal="100" workbookViewId="0">
      <pane ySplit="8" topLeftCell="A46" activePane="bottomLeft" state="frozen"/>
      <selection activeCell="C1" sqref="C1"/>
      <selection pane="bottomLeft" activeCell="F48" sqref="F48"/>
    </sheetView>
  </sheetViews>
  <sheetFormatPr baseColWidth="10" defaultColWidth="11.42578125" defaultRowHeight="12" x14ac:dyDescent="0.2"/>
  <cols>
    <col min="1" max="1" width="13.140625" style="88" customWidth="1"/>
    <col min="2" max="2" width="33.140625" style="3" customWidth="1"/>
    <col min="3" max="4" width="19" style="3" customWidth="1"/>
    <col min="5" max="5" width="15.42578125" style="1" customWidth="1"/>
    <col min="6" max="16384" width="11.42578125" style="1"/>
  </cols>
  <sheetData>
    <row r="1" spans="1:5" ht="22.5" customHeight="1" x14ac:dyDescent="0.2">
      <c r="A1" s="158"/>
      <c r="B1" s="158"/>
      <c r="C1" s="158"/>
      <c r="D1" s="5"/>
    </row>
    <row r="2" spans="1:5" ht="21" customHeight="1" x14ac:dyDescent="0.2">
      <c r="A2" s="158" t="s">
        <v>0</v>
      </c>
      <c r="B2" s="158"/>
      <c r="C2" s="158"/>
      <c r="D2" s="158"/>
      <c r="E2" s="158"/>
    </row>
    <row r="3" spans="1:5" ht="18" x14ac:dyDescent="0.2">
      <c r="A3" s="159"/>
      <c r="B3" s="159"/>
      <c r="C3" s="159"/>
      <c r="D3" s="6"/>
    </row>
    <row r="4" spans="1:5" s="35" customFormat="1" ht="26.25" customHeight="1" x14ac:dyDescent="0.2">
      <c r="A4" s="90" t="s">
        <v>424</v>
      </c>
      <c r="B4" s="89"/>
      <c r="C4" s="89"/>
      <c r="D4" s="89"/>
    </row>
    <row r="5" spans="1:5" s="36" customFormat="1" ht="11.25" customHeight="1" x14ac:dyDescent="0.2">
      <c r="A5" s="37"/>
      <c r="B5" s="37"/>
      <c r="C5" s="37"/>
      <c r="D5" s="37"/>
    </row>
    <row r="6" spans="1:5" s="36" customFormat="1" ht="33.75" customHeight="1" x14ac:dyDescent="0.2">
      <c r="A6" s="37"/>
      <c r="B6" s="162" t="s">
        <v>425</v>
      </c>
      <c r="C6" s="162"/>
      <c r="D6" s="162"/>
    </row>
    <row r="7" spans="1:5" ht="18.75" thickBot="1" x14ac:dyDescent="0.25">
      <c r="A7" s="89"/>
      <c r="B7" s="89"/>
      <c r="C7" s="89"/>
      <c r="D7" s="6"/>
    </row>
    <row r="8" spans="1:5" ht="60" x14ac:dyDescent="0.2">
      <c r="A8" s="64" t="s">
        <v>1</v>
      </c>
      <c r="B8" s="65" t="s">
        <v>312</v>
      </c>
      <c r="C8" s="65" t="s">
        <v>311</v>
      </c>
      <c r="D8" s="65" t="s">
        <v>420</v>
      </c>
      <c r="E8" s="69" t="s">
        <v>426</v>
      </c>
    </row>
    <row r="9" spans="1:5" ht="21.95" customHeight="1" x14ac:dyDescent="0.2">
      <c r="A9" s="107">
        <v>1</v>
      </c>
      <c r="B9" s="12" t="s">
        <v>2</v>
      </c>
      <c r="C9" s="119" t="str">
        <f>IF('LOT 4 - BPU'!G11="","",'LOT 4 - BPU'!G11)</f>
        <v/>
      </c>
      <c r="D9" s="108">
        <v>10</v>
      </c>
      <c r="E9" s="122" t="str">
        <f>IF(C9="","",C9*D9)</f>
        <v/>
      </c>
    </row>
    <row r="10" spans="1:5" ht="14.25" x14ac:dyDescent="0.2">
      <c r="A10" s="109">
        <v>2</v>
      </c>
      <c r="B10" s="12" t="s">
        <v>3</v>
      </c>
      <c r="C10" s="119" t="str">
        <f>IF('LOT 4 - BPU'!G12="","",'LOT 4 - BPU'!G12)</f>
        <v/>
      </c>
      <c r="D10" s="108">
        <v>5</v>
      </c>
      <c r="E10" s="122" t="str">
        <f>IF(C10="","",C10*D10)</f>
        <v/>
      </c>
    </row>
    <row r="11" spans="1:5" ht="21.95" customHeight="1" x14ac:dyDescent="0.2">
      <c r="A11" s="110" t="s">
        <v>4</v>
      </c>
      <c r="B11" s="12" t="s">
        <v>5</v>
      </c>
      <c r="C11" s="119" t="str">
        <f>IF('LOT 4 - BPU'!G13="","",'LOT 4 - BPU'!G13)</f>
        <v/>
      </c>
      <c r="D11" s="108">
        <v>50</v>
      </c>
      <c r="E11" s="122" t="str">
        <f t="shared" ref="E11:E73" si="0">IF(C11="","",C11*D11)</f>
        <v/>
      </c>
    </row>
    <row r="12" spans="1:5" ht="21.95" customHeight="1" x14ac:dyDescent="0.2">
      <c r="A12" s="110" t="s">
        <v>6</v>
      </c>
      <c r="B12" s="12" t="s">
        <v>7</v>
      </c>
      <c r="C12" s="119" t="str">
        <f>IF('LOT 4 - BPU'!G14="","",'LOT 4 - BPU'!G14)</f>
        <v/>
      </c>
      <c r="D12" s="108">
        <v>75</v>
      </c>
      <c r="E12" s="122" t="str">
        <f t="shared" si="0"/>
        <v/>
      </c>
    </row>
    <row r="13" spans="1:5" ht="21.95" customHeight="1" x14ac:dyDescent="0.2">
      <c r="A13" s="110" t="s">
        <v>8</v>
      </c>
      <c r="B13" s="12" t="s">
        <v>9</v>
      </c>
      <c r="C13" s="119" t="str">
        <f>IF('LOT 4 - BPU'!G15="","",'LOT 4 - BPU'!G15)</f>
        <v/>
      </c>
      <c r="D13" s="108">
        <v>110</v>
      </c>
      <c r="E13" s="122" t="str">
        <f t="shared" si="0"/>
        <v/>
      </c>
    </row>
    <row r="14" spans="1:5" ht="28.5" x14ac:dyDescent="0.2">
      <c r="A14" s="107">
        <v>4</v>
      </c>
      <c r="B14" s="12" t="s">
        <v>422</v>
      </c>
      <c r="C14" s="119" t="str">
        <f>IF('LOT 4 - BPU'!G16="","",'LOT 4 - BPU'!G16)</f>
        <v/>
      </c>
      <c r="D14" s="108">
        <v>295</v>
      </c>
      <c r="E14" s="122" t="str">
        <f t="shared" si="0"/>
        <v/>
      </c>
    </row>
    <row r="15" spans="1:5" ht="28.5" x14ac:dyDescent="0.2">
      <c r="A15" s="111" t="s">
        <v>10</v>
      </c>
      <c r="B15" s="12" t="s">
        <v>11</v>
      </c>
      <c r="C15" s="119" t="str">
        <f>IF('LOT 4 - BPU'!G17="","",'LOT 4 - BPU'!G17)</f>
        <v/>
      </c>
      <c r="D15" s="108">
        <v>10</v>
      </c>
      <c r="E15" s="122" t="str">
        <f t="shared" si="0"/>
        <v/>
      </c>
    </row>
    <row r="16" spans="1:5" ht="28.5" x14ac:dyDescent="0.2">
      <c r="A16" s="111" t="s">
        <v>12</v>
      </c>
      <c r="B16" s="12" t="s">
        <v>13</v>
      </c>
      <c r="C16" s="119" t="str">
        <f>IF('LOT 4 - BPU'!G18="","",'LOT 4 - BPU'!G18)</f>
        <v/>
      </c>
      <c r="D16" s="108">
        <v>30</v>
      </c>
      <c r="E16" s="122" t="str">
        <f t="shared" si="0"/>
        <v/>
      </c>
    </row>
    <row r="17" spans="1:5" ht="21.95" customHeight="1" x14ac:dyDescent="0.2">
      <c r="A17" s="61">
        <v>6</v>
      </c>
      <c r="B17" s="12" t="s">
        <v>14</v>
      </c>
      <c r="C17" s="119" t="str">
        <f>IF('LOT 4 - BPU'!G19="","",'LOT 4 - BPU'!G19)</f>
        <v/>
      </c>
      <c r="D17" s="108">
        <v>5</v>
      </c>
      <c r="E17" s="122" t="str">
        <f t="shared" si="0"/>
        <v/>
      </c>
    </row>
    <row r="18" spans="1:5" ht="28.5" x14ac:dyDescent="0.2">
      <c r="A18" s="111" t="s">
        <v>15</v>
      </c>
      <c r="B18" s="12" t="s">
        <v>16</v>
      </c>
      <c r="C18" s="119" t="str">
        <f>IF('LOT 4 - BPU'!G20="","",'LOT 4 - BPU'!G20)</f>
        <v/>
      </c>
      <c r="D18" s="108">
        <v>30</v>
      </c>
      <c r="E18" s="122" t="str">
        <f t="shared" si="0"/>
        <v/>
      </c>
    </row>
    <row r="19" spans="1:5" ht="28.5" x14ac:dyDescent="0.2">
      <c r="A19" s="111" t="s">
        <v>17</v>
      </c>
      <c r="B19" s="12" t="s">
        <v>349</v>
      </c>
      <c r="C19" s="119" t="str">
        <f>IF('LOT 4 - BPU'!G21="","",'LOT 4 - BPU'!G21)</f>
        <v/>
      </c>
      <c r="D19" s="108">
        <v>30</v>
      </c>
      <c r="E19" s="122" t="str">
        <f t="shared" si="0"/>
        <v/>
      </c>
    </row>
    <row r="20" spans="1:5" ht="28.5" x14ac:dyDescent="0.2">
      <c r="A20" s="111" t="s">
        <v>18</v>
      </c>
      <c r="B20" s="12" t="s">
        <v>19</v>
      </c>
      <c r="C20" s="119" t="str">
        <f>IF('LOT 4 - BPU'!G22="","",'LOT 4 - BPU'!G22)</f>
        <v/>
      </c>
      <c r="D20" s="108">
        <v>30</v>
      </c>
      <c r="E20" s="122" t="str">
        <f t="shared" si="0"/>
        <v/>
      </c>
    </row>
    <row r="21" spans="1:5" ht="21.95" customHeight="1" x14ac:dyDescent="0.2">
      <c r="A21" s="61">
        <v>8</v>
      </c>
      <c r="B21" s="12" t="s">
        <v>20</v>
      </c>
      <c r="C21" s="119" t="str">
        <f>IF('LOT 4 - BPU'!G23="","",'LOT 4 - BPU'!G23)</f>
        <v/>
      </c>
      <c r="D21" s="108">
        <v>40</v>
      </c>
      <c r="E21" s="122" t="str">
        <f t="shared" si="0"/>
        <v/>
      </c>
    </row>
    <row r="22" spans="1:5" ht="21.95" customHeight="1" x14ac:dyDescent="0.2">
      <c r="A22" s="107">
        <v>9</v>
      </c>
      <c r="B22" s="12" t="s">
        <v>21</v>
      </c>
      <c r="C22" s="119" t="str">
        <f>IF('LOT 4 - BPU'!G24="","",'LOT 4 - BPU'!G24)</f>
        <v/>
      </c>
      <c r="D22" s="108">
        <v>135</v>
      </c>
      <c r="E22" s="122" t="str">
        <f t="shared" si="0"/>
        <v/>
      </c>
    </row>
    <row r="23" spans="1:5" ht="21.95" customHeight="1" x14ac:dyDescent="0.2">
      <c r="A23" s="61">
        <v>10</v>
      </c>
      <c r="B23" s="12" t="s">
        <v>22</v>
      </c>
      <c r="C23" s="119" t="str">
        <f>IF('LOT 4 - BPU'!G25="","",'LOT 4 - BPU'!G25)</f>
        <v/>
      </c>
      <c r="D23" s="108">
        <v>140</v>
      </c>
      <c r="E23" s="122" t="str">
        <f t="shared" si="0"/>
        <v/>
      </c>
    </row>
    <row r="24" spans="1:5" ht="28.5" x14ac:dyDescent="0.2">
      <c r="A24" s="112">
        <v>11</v>
      </c>
      <c r="B24" s="12" t="s">
        <v>23</v>
      </c>
      <c r="C24" s="119" t="str">
        <f>IF('LOT 4 - BPU'!G26="","",'LOT 4 - BPU'!G26)</f>
        <v/>
      </c>
      <c r="D24" s="108">
        <v>70</v>
      </c>
      <c r="E24" s="122" t="str">
        <f t="shared" si="0"/>
        <v/>
      </c>
    </row>
    <row r="25" spans="1:5" ht="28.5" x14ac:dyDescent="0.2">
      <c r="A25" s="113">
        <v>12</v>
      </c>
      <c r="B25" s="12" t="s">
        <v>24</v>
      </c>
      <c r="C25" s="119" t="str">
        <f>IF('LOT 4 - BPU'!G27="","",'LOT 4 - BPU'!G27)</f>
        <v/>
      </c>
      <c r="D25" s="108">
        <v>180</v>
      </c>
      <c r="E25" s="122" t="str">
        <f t="shared" si="0"/>
        <v/>
      </c>
    </row>
    <row r="26" spans="1:5" ht="28.5" x14ac:dyDescent="0.2">
      <c r="A26" s="113">
        <v>13</v>
      </c>
      <c r="B26" s="12" t="s">
        <v>25</v>
      </c>
      <c r="C26" s="119" t="str">
        <f>IF('LOT 4 - BPU'!G28="","",'LOT 4 - BPU'!G28)</f>
        <v/>
      </c>
      <c r="D26" s="108">
        <v>65</v>
      </c>
      <c r="E26" s="122" t="str">
        <f t="shared" si="0"/>
        <v/>
      </c>
    </row>
    <row r="27" spans="1:5" ht="21.95" customHeight="1" x14ac:dyDescent="0.2">
      <c r="A27" s="87">
        <v>14</v>
      </c>
      <c r="B27" s="16" t="s">
        <v>26</v>
      </c>
      <c r="C27" s="119" t="str">
        <f>IF('LOT 4 - BPU'!G30="","",'LOT 4 - BPU'!G30)</f>
        <v/>
      </c>
      <c r="D27" s="108">
        <v>495</v>
      </c>
      <c r="E27" s="122" t="str">
        <f t="shared" si="0"/>
        <v/>
      </c>
    </row>
    <row r="28" spans="1:5" ht="28.5" x14ac:dyDescent="0.2">
      <c r="A28" s="107">
        <v>15</v>
      </c>
      <c r="B28" s="16" t="s">
        <v>27</v>
      </c>
      <c r="C28" s="119" t="str">
        <f>IF('LOT 4 - BPU'!G31="","",'LOT 4 - BPU'!G31)</f>
        <v/>
      </c>
      <c r="D28" s="108">
        <v>65</v>
      </c>
      <c r="E28" s="122" t="str">
        <f t="shared" si="0"/>
        <v/>
      </c>
    </row>
    <row r="29" spans="1:5" ht="28.5" x14ac:dyDescent="0.2">
      <c r="A29" s="87">
        <v>16</v>
      </c>
      <c r="B29" s="16" t="s">
        <v>28</v>
      </c>
      <c r="C29" s="119" t="str">
        <f>IF('LOT 4 - BPU'!G32="","",'LOT 4 - BPU'!G32)</f>
        <v/>
      </c>
      <c r="D29" s="108">
        <v>70</v>
      </c>
      <c r="E29" s="122" t="str">
        <f t="shared" si="0"/>
        <v/>
      </c>
    </row>
    <row r="30" spans="1:5" ht="28.5" x14ac:dyDescent="0.2">
      <c r="A30" s="87">
        <v>17</v>
      </c>
      <c r="B30" s="16" t="s">
        <v>29</v>
      </c>
      <c r="C30" s="119" t="str">
        <f>IF('LOT 4 - BPU'!G33="","",'LOT 4 - BPU'!G33)</f>
        <v/>
      </c>
      <c r="D30" s="108">
        <v>5</v>
      </c>
      <c r="E30" s="122" t="str">
        <f t="shared" si="0"/>
        <v/>
      </c>
    </row>
    <row r="31" spans="1:5" ht="42.75" x14ac:dyDescent="0.2">
      <c r="A31" s="114" t="s">
        <v>30</v>
      </c>
      <c r="B31" s="16" t="s">
        <v>31</v>
      </c>
      <c r="C31" s="119" t="str">
        <f>IF('LOT 4 - BPU'!G34="","",'LOT 4 - BPU'!G34)</f>
        <v/>
      </c>
      <c r="D31" s="175">
        <v>1720</v>
      </c>
      <c r="E31" s="171" t="str">
        <f>IFERROR((AVERAGE('LOT 4 - BPU'!G34:G35)*D31),"")</f>
        <v/>
      </c>
    </row>
    <row r="32" spans="1:5" ht="42.75" x14ac:dyDescent="0.2">
      <c r="A32" s="114" t="s">
        <v>32</v>
      </c>
      <c r="B32" s="16" t="s">
        <v>33</v>
      </c>
      <c r="C32" s="119" t="str">
        <f>IF('LOT 4 - BPU'!G35="","",'LOT 4 - BPU'!G35)</f>
        <v/>
      </c>
      <c r="D32" s="176"/>
      <c r="E32" s="173"/>
    </row>
    <row r="33" spans="1:5" ht="42.75" x14ac:dyDescent="0.2">
      <c r="A33" s="114" t="s">
        <v>34</v>
      </c>
      <c r="B33" s="16" t="s">
        <v>35</v>
      </c>
      <c r="C33" s="119" t="str">
        <f>IF('LOT 4 - BPU'!G36="","",'LOT 4 - BPU'!G36)</f>
        <v/>
      </c>
      <c r="D33" s="175">
        <v>3185</v>
      </c>
      <c r="E33" s="171" t="str">
        <f>IFERROR((AVERAGE('LOT 4 - BPU'!G36:G37)*D33),"")</f>
        <v/>
      </c>
    </row>
    <row r="34" spans="1:5" ht="42.75" x14ac:dyDescent="0.2">
      <c r="A34" s="114" t="s">
        <v>36</v>
      </c>
      <c r="B34" s="16" t="s">
        <v>37</v>
      </c>
      <c r="C34" s="119" t="str">
        <f>IF('LOT 4 - BPU'!G37="","",'LOT 4 - BPU'!G37)</f>
        <v/>
      </c>
      <c r="D34" s="176"/>
      <c r="E34" s="173"/>
    </row>
    <row r="35" spans="1:5" ht="42.75" x14ac:dyDescent="0.2">
      <c r="A35" s="111" t="s">
        <v>38</v>
      </c>
      <c r="B35" s="16" t="s">
        <v>39</v>
      </c>
      <c r="C35" s="119" t="str">
        <f>IF('LOT 4 - BPU'!G38="","",'LOT 4 - BPU'!G38)</f>
        <v/>
      </c>
      <c r="D35" s="175">
        <v>180</v>
      </c>
      <c r="E35" s="171" t="str">
        <f>IFERROR((AVERAGE('LOT 4 - BPU'!G38:G39)*D35),"")</f>
        <v/>
      </c>
    </row>
    <row r="36" spans="1:5" ht="42.75" x14ac:dyDescent="0.2">
      <c r="A36" s="111" t="s">
        <v>40</v>
      </c>
      <c r="B36" s="16" t="s">
        <v>41</v>
      </c>
      <c r="C36" s="119" t="str">
        <f>IF('LOT 4 - BPU'!G39="","",'LOT 4 - BPU'!G39)</f>
        <v/>
      </c>
      <c r="D36" s="176"/>
      <c r="E36" s="173"/>
    </row>
    <row r="37" spans="1:5" ht="42.75" x14ac:dyDescent="0.2">
      <c r="A37" s="110" t="s">
        <v>42</v>
      </c>
      <c r="B37" s="16" t="s">
        <v>43</v>
      </c>
      <c r="C37" s="119" t="str">
        <f>IF('LOT 4 - BPU'!G40="","",'LOT 4 - BPU'!G40)</f>
        <v/>
      </c>
      <c r="D37" s="175">
        <v>4185</v>
      </c>
      <c r="E37" s="171" t="str">
        <f>IFERROR((AVERAGE('LOT 4 - BPU'!G40:G41)*D37),"")</f>
        <v/>
      </c>
    </row>
    <row r="38" spans="1:5" ht="42.75" x14ac:dyDescent="0.2">
      <c r="A38" s="110" t="s">
        <v>44</v>
      </c>
      <c r="B38" s="16" t="s">
        <v>45</v>
      </c>
      <c r="C38" s="119" t="str">
        <f>IF('LOT 4 - BPU'!G41="","",'LOT 4 - BPU'!G41)</f>
        <v/>
      </c>
      <c r="D38" s="176"/>
      <c r="E38" s="173"/>
    </row>
    <row r="39" spans="1:5" ht="42.75" x14ac:dyDescent="0.2">
      <c r="A39" s="110" t="s">
        <v>46</v>
      </c>
      <c r="B39" s="16" t="s">
        <v>47</v>
      </c>
      <c r="C39" s="119" t="str">
        <f>IF('LOT 4 - BPU'!G42="","",'LOT 4 - BPU'!G42)</f>
        <v/>
      </c>
      <c r="D39" s="175">
        <v>1345</v>
      </c>
      <c r="E39" s="171" t="str">
        <f>IFERROR((AVERAGE('LOT 4 - BPU'!G42:G43)*D39),"")</f>
        <v/>
      </c>
    </row>
    <row r="40" spans="1:5" ht="42.75" x14ac:dyDescent="0.2">
      <c r="A40" s="110" t="s">
        <v>48</v>
      </c>
      <c r="B40" s="16" t="s">
        <v>49</v>
      </c>
      <c r="C40" s="119" t="str">
        <f>IF('LOT 4 - BPU'!G43="","",'LOT 4 - BPU'!G43)</f>
        <v/>
      </c>
      <c r="D40" s="176"/>
      <c r="E40" s="173"/>
    </row>
    <row r="41" spans="1:5" ht="42.75" x14ac:dyDescent="0.2">
      <c r="A41" s="114" t="s">
        <v>50</v>
      </c>
      <c r="B41" s="16" t="s">
        <v>51</v>
      </c>
      <c r="C41" s="119" t="str">
        <f>IF('LOT 4 - BPU'!G45="","",'LOT 4 - BPU'!G45)</f>
        <v/>
      </c>
      <c r="D41" s="175">
        <v>60</v>
      </c>
      <c r="E41" s="171" t="str">
        <f>IFERROR((AVERAGE('LOT 4 - BPU'!G44:G45)*D41),"")</f>
        <v/>
      </c>
    </row>
    <row r="42" spans="1:5" ht="42.75" x14ac:dyDescent="0.2">
      <c r="A42" s="114" t="s">
        <v>52</v>
      </c>
      <c r="B42" s="16" t="s">
        <v>53</v>
      </c>
      <c r="C42" s="119" t="str">
        <f>IF('LOT 4 - BPU'!G46="","",'LOT 4 - BPU'!G46)</f>
        <v/>
      </c>
      <c r="D42" s="176"/>
      <c r="E42" s="173"/>
    </row>
    <row r="43" spans="1:5" ht="42.75" x14ac:dyDescent="0.2">
      <c r="A43" s="114" t="s">
        <v>54</v>
      </c>
      <c r="B43" s="16" t="s">
        <v>55</v>
      </c>
      <c r="C43" s="119" t="str">
        <f>IF('LOT 4 - BPU'!G47="","",'LOT 4 - BPU'!G47)</f>
        <v/>
      </c>
      <c r="D43" s="175">
        <v>195</v>
      </c>
      <c r="E43" s="171" t="str">
        <f>IFERROR((AVERAGE('LOT 4 - BPU'!G46:G47)*D43),"")</f>
        <v/>
      </c>
    </row>
    <row r="44" spans="1:5" ht="42.75" x14ac:dyDescent="0.2">
      <c r="A44" s="114" t="s">
        <v>56</v>
      </c>
      <c r="B44" s="16" t="s">
        <v>57</v>
      </c>
      <c r="C44" s="119" t="str">
        <f>IF('LOT 4 - BPU'!G48="","",'LOT 4 - BPU'!G48)</f>
        <v/>
      </c>
      <c r="D44" s="176"/>
      <c r="E44" s="173"/>
    </row>
    <row r="45" spans="1:5" ht="42.75" x14ac:dyDescent="0.2">
      <c r="A45" s="114" t="s">
        <v>58</v>
      </c>
      <c r="B45" s="16" t="s">
        <v>59</v>
      </c>
      <c r="C45" s="119" t="str">
        <f>IF('LOT 4 - BPU'!G49="","",'LOT 4 - BPU'!G49)</f>
        <v/>
      </c>
      <c r="D45" s="175">
        <v>435</v>
      </c>
      <c r="E45" s="171" t="str">
        <f>IFERROR((AVERAGE('LOT 4 - BPU'!G48:G49)*D45),"")</f>
        <v/>
      </c>
    </row>
    <row r="46" spans="1:5" ht="42.75" x14ac:dyDescent="0.2">
      <c r="A46" s="114" t="s">
        <v>60</v>
      </c>
      <c r="B46" s="16" t="s">
        <v>61</v>
      </c>
      <c r="C46" s="119" t="str">
        <f>IF('LOT 4 - BPU'!G50="","",'LOT 4 - BPU'!G50)</f>
        <v/>
      </c>
      <c r="D46" s="176"/>
      <c r="E46" s="173"/>
    </row>
    <row r="47" spans="1:5" ht="42.75" x14ac:dyDescent="0.2">
      <c r="A47" s="114" t="s">
        <v>62</v>
      </c>
      <c r="B47" s="16" t="s">
        <v>63</v>
      </c>
      <c r="C47" s="119" t="str">
        <f>IF('LOT 4 - BPU'!G51="","",'LOT 4 - BPU'!G51)</f>
        <v/>
      </c>
      <c r="D47" s="175">
        <v>730</v>
      </c>
      <c r="E47" s="171" t="str">
        <f>IFERROR((AVERAGE('LOT 4 - BPU'!G50:G51)*D47),"")</f>
        <v/>
      </c>
    </row>
    <row r="48" spans="1:5" ht="42.75" x14ac:dyDescent="0.2">
      <c r="A48" s="114" t="s">
        <v>64</v>
      </c>
      <c r="B48" s="16" t="s">
        <v>65</v>
      </c>
      <c r="C48" s="119" t="str">
        <f>IF('LOT 4 - BPU'!G52="","",'LOT 4 - BPU'!G52)</f>
        <v/>
      </c>
      <c r="D48" s="176"/>
      <c r="E48" s="173"/>
    </row>
    <row r="49" spans="1:5" ht="28.5" x14ac:dyDescent="0.2">
      <c r="A49" s="109">
        <v>25</v>
      </c>
      <c r="B49" s="16" t="s">
        <v>66</v>
      </c>
      <c r="C49" s="119" t="str">
        <f>IF('LOT 4 - BPU'!G53="","",'LOT 4 - BPU'!G53)</f>
        <v/>
      </c>
      <c r="D49" s="108">
        <v>1</v>
      </c>
      <c r="E49" s="122" t="str">
        <f t="shared" si="0"/>
        <v/>
      </c>
    </row>
    <row r="50" spans="1:5" ht="28.5" x14ac:dyDescent="0.2">
      <c r="A50" s="87">
        <v>26</v>
      </c>
      <c r="B50" s="16" t="s">
        <v>67</v>
      </c>
      <c r="C50" s="119" t="str">
        <f>IF('LOT 4 - BPU'!G54="","",'LOT 4 - BPU'!G54)</f>
        <v/>
      </c>
      <c r="D50" s="108">
        <v>6</v>
      </c>
      <c r="E50" s="122" t="str">
        <f t="shared" si="0"/>
        <v/>
      </c>
    </row>
    <row r="51" spans="1:5" ht="21.95" customHeight="1" x14ac:dyDescent="0.2">
      <c r="A51" s="61">
        <v>27</v>
      </c>
      <c r="B51" s="16" t="s">
        <v>68</v>
      </c>
      <c r="C51" s="119" t="str">
        <f>IF('LOT 4 - BPU'!G55="","",'LOT 4 - BPU'!G55)</f>
        <v/>
      </c>
      <c r="D51" s="108">
        <v>10</v>
      </c>
      <c r="E51" s="122" t="str">
        <f t="shared" si="0"/>
        <v/>
      </c>
    </row>
    <row r="52" spans="1:5" ht="28.5" x14ac:dyDescent="0.2">
      <c r="A52" s="87">
        <v>28</v>
      </c>
      <c r="B52" s="16" t="s">
        <v>69</v>
      </c>
      <c r="C52" s="119" t="str">
        <f>IF('LOT 4 - BPU'!G56="","",'LOT 4 - BPU'!G56)</f>
        <v/>
      </c>
      <c r="D52" s="108">
        <v>120</v>
      </c>
      <c r="E52" s="122" t="str">
        <f t="shared" si="0"/>
        <v/>
      </c>
    </row>
    <row r="53" spans="1:5" ht="21.95" customHeight="1" x14ac:dyDescent="0.2">
      <c r="A53" s="109">
        <v>29</v>
      </c>
      <c r="B53" s="16" t="s">
        <v>70</v>
      </c>
      <c r="C53" s="119" t="str">
        <f>IF('LOT 4 - BPU'!G57="","",'LOT 4 - BPU'!G57)</f>
        <v/>
      </c>
      <c r="D53" s="108">
        <v>1</v>
      </c>
      <c r="E53" s="122" t="str">
        <f t="shared" si="0"/>
        <v/>
      </c>
    </row>
    <row r="54" spans="1:5" ht="28.5" x14ac:dyDescent="0.2">
      <c r="A54" s="109">
        <v>30</v>
      </c>
      <c r="B54" s="16" t="s">
        <v>71</v>
      </c>
      <c r="C54" s="119" t="str">
        <f>IF('LOT 4 - BPU'!G58="","",'LOT 4 - BPU'!G58)</f>
        <v/>
      </c>
      <c r="D54" s="108">
        <v>1</v>
      </c>
      <c r="E54" s="122" t="str">
        <f t="shared" si="0"/>
        <v/>
      </c>
    </row>
    <row r="55" spans="1:5" ht="42.75" x14ac:dyDescent="0.2">
      <c r="A55" s="114" t="s">
        <v>72</v>
      </c>
      <c r="B55" s="16" t="s">
        <v>73</v>
      </c>
      <c r="C55" s="119" t="str">
        <f>IF('LOT 4 - BPU'!G60="","",'LOT 4 - BPU'!G60)</f>
        <v/>
      </c>
      <c r="D55" s="175">
        <v>545</v>
      </c>
      <c r="E55" s="171" t="str">
        <f>IFERROR((AVERAGE('LOT 4 - BPU'!G60:G61)*D55),"")</f>
        <v/>
      </c>
    </row>
    <row r="56" spans="1:5" ht="42.75" x14ac:dyDescent="0.2">
      <c r="A56" s="114" t="s">
        <v>74</v>
      </c>
      <c r="B56" s="16" t="s">
        <v>75</v>
      </c>
      <c r="C56" s="119" t="str">
        <f>IF('LOT 4 - BPU'!G61="","",'LOT 4 - BPU'!G61)</f>
        <v/>
      </c>
      <c r="D56" s="176"/>
      <c r="E56" s="173"/>
    </row>
    <row r="57" spans="1:5" ht="21.95" customHeight="1" x14ac:dyDescent="0.2">
      <c r="A57" s="109">
        <v>32</v>
      </c>
      <c r="B57" s="16" t="s">
        <v>76</v>
      </c>
      <c r="C57" s="119" t="str">
        <f>IF('LOT 4 - BPU'!G62="","",'LOT 4 - BPU'!G62)</f>
        <v/>
      </c>
      <c r="D57" s="108">
        <v>25</v>
      </c>
      <c r="E57" s="122" t="str">
        <f t="shared" si="0"/>
        <v/>
      </c>
    </row>
    <row r="58" spans="1:5" ht="21.95" customHeight="1" x14ac:dyDescent="0.2">
      <c r="A58" s="107">
        <v>33</v>
      </c>
      <c r="B58" s="16" t="s">
        <v>77</v>
      </c>
      <c r="C58" s="119" t="str">
        <f>IF('LOT 4 - BPU'!G63="","",'LOT 4 - BPU'!G63)</f>
        <v/>
      </c>
      <c r="D58" s="108">
        <v>60</v>
      </c>
      <c r="E58" s="122" t="str">
        <f t="shared" si="0"/>
        <v/>
      </c>
    </row>
    <row r="59" spans="1:5" ht="28.5" x14ac:dyDescent="0.2">
      <c r="A59" s="109">
        <v>34</v>
      </c>
      <c r="B59" s="16" t="s">
        <v>78</v>
      </c>
      <c r="C59" s="119" t="str">
        <f>IF('LOT 4 - BPU'!G64="","",'LOT 4 - BPU'!G64)</f>
        <v/>
      </c>
      <c r="D59" s="108">
        <v>5</v>
      </c>
      <c r="E59" s="122" t="str">
        <f t="shared" si="0"/>
        <v/>
      </c>
    </row>
    <row r="60" spans="1:5" ht="28.5" x14ac:dyDescent="0.2">
      <c r="A60" s="61">
        <v>35</v>
      </c>
      <c r="B60" s="16" t="s">
        <v>79</v>
      </c>
      <c r="C60" s="119" t="str">
        <f>IF('LOT 4 - BPU'!G66="","",'LOT 4 - BPU'!G66)</f>
        <v/>
      </c>
      <c r="D60" s="108">
        <v>245</v>
      </c>
      <c r="E60" s="122" t="str">
        <f t="shared" si="0"/>
        <v/>
      </c>
    </row>
    <row r="61" spans="1:5" ht="28.5" x14ac:dyDescent="0.2">
      <c r="A61" s="61">
        <v>36</v>
      </c>
      <c r="B61" s="16" t="s">
        <v>80</v>
      </c>
      <c r="C61" s="119" t="str">
        <f>IF('LOT 4 - BPU'!G67="","",'LOT 4 - BPU'!G67)</f>
        <v/>
      </c>
      <c r="D61" s="108">
        <v>165</v>
      </c>
      <c r="E61" s="122" t="str">
        <f t="shared" si="0"/>
        <v/>
      </c>
    </row>
    <row r="62" spans="1:5" ht="28.5" x14ac:dyDescent="0.2">
      <c r="A62" s="61">
        <v>37</v>
      </c>
      <c r="B62" s="16" t="s">
        <v>81</v>
      </c>
      <c r="C62" s="119" t="str">
        <f>IF('LOT 4 - BPU'!G68="","",'LOT 4 - BPU'!G68)</f>
        <v/>
      </c>
      <c r="D62" s="108">
        <v>175</v>
      </c>
      <c r="E62" s="122" t="str">
        <f t="shared" si="0"/>
        <v/>
      </c>
    </row>
    <row r="63" spans="1:5" ht="28.5" x14ac:dyDescent="0.2">
      <c r="A63" s="61">
        <v>38</v>
      </c>
      <c r="B63" s="16" t="s">
        <v>82</v>
      </c>
      <c r="C63" s="119" t="str">
        <f>IF('LOT 4 - BPU'!G69="","",'LOT 4 - BPU'!G69)</f>
        <v/>
      </c>
      <c r="D63" s="108">
        <v>705</v>
      </c>
      <c r="E63" s="122" t="str">
        <f t="shared" si="0"/>
        <v/>
      </c>
    </row>
    <row r="64" spans="1:5" ht="28.5" x14ac:dyDescent="0.2">
      <c r="A64" s="61">
        <v>39</v>
      </c>
      <c r="B64" s="16" t="s">
        <v>83</v>
      </c>
      <c r="C64" s="119" t="str">
        <f>IF('LOT 4 - BPU'!G70="","",'LOT 4 - BPU'!G70)</f>
        <v/>
      </c>
      <c r="D64" s="108">
        <v>630</v>
      </c>
      <c r="E64" s="122" t="str">
        <f t="shared" si="0"/>
        <v/>
      </c>
    </row>
    <row r="65" spans="1:5" ht="28.5" x14ac:dyDescent="0.2">
      <c r="A65" s="61">
        <v>40</v>
      </c>
      <c r="B65" s="16" t="s">
        <v>84</v>
      </c>
      <c r="C65" s="119" t="str">
        <f>IF('LOT 4 - BPU'!G71="","",'LOT 4 - BPU'!G71)</f>
        <v/>
      </c>
      <c r="D65" s="108">
        <v>365</v>
      </c>
      <c r="E65" s="122" t="str">
        <f t="shared" si="0"/>
        <v/>
      </c>
    </row>
    <row r="66" spans="1:5" ht="14.25" x14ac:dyDescent="0.2">
      <c r="A66" s="107">
        <v>41</v>
      </c>
      <c r="B66" s="16" t="s">
        <v>85</v>
      </c>
      <c r="C66" s="119" t="str">
        <f>IF('LOT 4 - BPU'!G72="","",'LOT 4 - BPU'!G72)</f>
        <v/>
      </c>
      <c r="D66" s="108">
        <v>345</v>
      </c>
      <c r="E66" s="122" t="str">
        <f t="shared" si="0"/>
        <v/>
      </c>
    </row>
    <row r="67" spans="1:5" ht="14.25" x14ac:dyDescent="0.2">
      <c r="A67" s="107">
        <v>42</v>
      </c>
      <c r="B67" s="16" t="s">
        <v>86</v>
      </c>
      <c r="C67" s="119" t="str">
        <f>IF('LOT 4 - BPU'!G73="","",'LOT 4 - BPU'!G73)</f>
        <v/>
      </c>
      <c r="D67" s="108">
        <v>2500</v>
      </c>
      <c r="E67" s="122" t="str">
        <f t="shared" si="0"/>
        <v/>
      </c>
    </row>
    <row r="68" spans="1:5" ht="21.95" customHeight="1" x14ac:dyDescent="0.2">
      <c r="A68" s="107">
        <v>43</v>
      </c>
      <c r="B68" s="16" t="s">
        <v>87</v>
      </c>
      <c r="C68" s="119" t="str">
        <f>IF('LOT 4 - BPU'!G74="","",'LOT 4 - BPU'!G74)</f>
        <v/>
      </c>
      <c r="D68" s="108">
        <v>1</v>
      </c>
      <c r="E68" s="122" t="str">
        <f t="shared" si="0"/>
        <v/>
      </c>
    </row>
    <row r="69" spans="1:5" ht="28.5" x14ac:dyDescent="0.2">
      <c r="A69" s="107">
        <v>44</v>
      </c>
      <c r="B69" s="16" t="s">
        <v>88</v>
      </c>
      <c r="C69" s="119" t="str">
        <f>IF('LOT 4 - BPU'!G75="","",'LOT 4 - BPU'!G75)</f>
        <v/>
      </c>
      <c r="D69" s="108">
        <v>20</v>
      </c>
      <c r="E69" s="122" t="str">
        <f t="shared" si="0"/>
        <v/>
      </c>
    </row>
    <row r="70" spans="1:5" ht="28.5" x14ac:dyDescent="0.2">
      <c r="A70" s="107">
        <v>45</v>
      </c>
      <c r="B70" s="16" t="s">
        <v>89</v>
      </c>
      <c r="C70" s="119" t="str">
        <f>IF('LOT 4 - BPU'!G76="","",'LOT 4 - BPU'!G76)</f>
        <v/>
      </c>
      <c r="D70" s="108">
        <v>6</v>
      </c>
      <c r="E70" s="122" t="str">
        <f t="shared" si="0"/>
        <v/>
      </c>
    </row>
    <row r="71" spans="1:5" ht="21.95" customHeight="1" x14ac:dyDescent="0.2">
      <c r="A71" s="107">
        <v>46</v>
      </c>
      <c r="B71" s="16" t="s">
        <v>90</v>
      </c>
      <c r="C71" s="119" t="str">
        <f>IF('LOT 4 - BPU'!G77="","",'LOT 4 - BPU'!G77)</f>
        <v/>
      </c>
      <c r="D71" s="108">
        <v>50</v>
      </c>
      <c r="E71" s="122" t="str">
        <f t="shared" si="0"/>
        <v/>
      </c>
    </row>
    <row r="72" spans="1:5" ht="21.95" customHeight="1" x14ac:dyDescent="0.2">
      <c r="A72" s="107">
        <v>47</v>
      </c>
      <c r="B72" s="19" t="s">
        <v>91</v>
      </c>
      <c r="C72" s="119" t="str">
        <f>IF('LOT 4 - BPU'!G79="","",'LOT 4 - BPU'!G79)</f>
        <v/>
      </c>
      <c r="D72" s="108">
        <v>160</v>
      </c>
      <c r="E72" s="122" t="str">
        <f t="shared" si="0"/>
        <v/>
      </c>
    </row>
    <row r="73" spans="1:5" ht="21.95" customHeight="1" x14ac:dyDescent="0.2">
      <c r="A73" s="107">
        <v>48</v>
      </c>
      <c r="B73" s="19" t="s">
        <v>92</v>
      </c>
      <c r="C73" s="119" t="str">
        <f>IF('LOT 4 - BPU'!G80="","",'LOT 4 - BPU'!G80)</f>
        <v/>
      </c>
      <c r="D73" s="108">
        <v>290</v>
      </c>
      <c r="E73" s="122" t="str">
        <f t="shared" si="0"/>
        <v/>
      </c>
    </row>
    <row r="74" spans="1:5" ht="42.75" x14ac:dyDescent="0.2">
      <c r="A74" s="111" t="s">
        <v>93</v>
      </c>
      <c r="B74" s="16" t="s">
        <v>94</v>
      </c>
      <c r="C74" s="119" t="str">
        <f>IF('LOT 4 - BPU'!G81="","",'LOT 4 - BPU'!G81)</f>
        <v/>
      </c>
      <c r="D74" s="175">
        <v>23</v>
      </c>
      <c r="E74" s="171" t="str">
        <f>IFERROR((AVERAGE('LOT 4 - BPU'!G81:G82)*D74),"")</f>
        <v/>
      </c>
    </row>
    <row r="75" spans="1:5" ht="42.75" x14ac:dyDescent="0.2">
      <c r="A75" s="111" t="s">
        <v>95</v>
      </c>
      <c r="B75" s="16" t="s">
        <v>96</v>
      </c>
      <c r="C75" s="119" t="str">
        <f>IF('LOT 4 - BPU'!G82="","",'LOT 4 - BPU'!G82)</f>
        <v/>
      </c>
      <c r="D75" s="176"/>
      <c r="E75" s="173"/>
    </row>
    <row r="76" spans="1:5" ht="42.75" x14ac:dyDescent="0.2">
      <c r="A76" s="111" t="s">
        <v>97</v>
      </c>
      <c r="B76" s="16" t="s">
        <v>98</v>
      </c>
      <c r="C76" s="119" t="str">
        <f>IF('LOT 4 - BPU'!G83="","",'LOT 4 - BPU'!G83)</f>
        <v/>
      </c>
      <c r="D76" s="175">
        <v>35</v>
      </c>
      <c r="E76" s="171" t="str">
        <f>IFERROR((AVERAGE('LOT 4 - BPU'!G83:G84)*D76),"")</f>
        <v/>
      </c>
    </row>
    <row r="77" spans="1:5" ht="42.75" x14ac:dyDescent="0.2">
      <c r="A77" s="111" t="s">
        <v>99</v>
      </c>
      <c r="B77" s="16" t="s">
        <v>100</v>
      </c>
      <c r="C77" s="119" t="str">
        <f>IF('LOT 4 - BPU'!G84="","",'LOT 4 - BPU'!G84)</f>
        <v/>
      </c>
      <c r="D77" s="176"/>
      <c r="E77" s="173"/>
    </row>
    <row r="78" spans="1:5" ht="42.75" x14ac:dyDescent="0.2">
      <c r="A78" s="111" t="s">
        <v>101</v>
      </c>
      <c r="B78" s="16" t="s">
        <v>102</v>
      </c>
      <c r="C78" s="119" t="str">
        <f>IF('LOT 4 - BPU'!G85="","",'LOT 4 - BPU'!G85)</f>
        <v/>
      </c>
      <c r="D78" s="175">
        <v>100</v>
      </c>
      <c r="E78" s="171" t="str">
        <f>IFERROR((AVERAGE('LOT 4 - BPU'!G85:G86)*D78),"")</f>
        <v/>
      </c>
    </row>
    <row r="79" spans="1:5" ht="42.75" x14ac:dyDescent="0.2">
      <c r="A79" s="111" t="s">
        <v>103</v>
      </c>
      <c r="B79" s="16" t="s">
        <v>104</v>
      </c>
      <c r="C79" s="119" t="str">
        <f>IF('LOT 4 - BPU'!G86="","",'LOT 4 - BPU'!G86)</f>
        <v/>
      </c>
      <c r="D79" s="176"/>
      <c r="E79" s="173"/>
    </row>
    <row r="80" spans="1:5" ht="42.75" x14ac:dyDescent="0.2">
      <c r="A80" s="111" t="s">
        <v>105</v>
      </c>
      <c r="B80" s="16" t="s">
        <v>106</v>
      </c>
      <c r="C80" s="119" t="str">
        <f>IF('LOT 4 - BPU'!G87="","",'LOT 4 - BPU'!G87)</f>
        <v/>
      </c>
      <c r="D80" s="175">
        <v>195</v>
      </c>
      <c r="E80" s="171" t="str">
        <f>IFERROR((AVERAGE('LOT 4 - BPU'!G87:G88)*D80),"")</f>
        <v/>
      </c>
    </row>
    <row r="81" spans="1:5" ht="42.75" x14ac:dyDescent="0.2">
      <c r="A81" s="111" t="s">
        <v>107</v>
      </c>
      <c r="B81" s="16" t="s">
        <v>108</v>
      </c>
      <c r="C81" s="119" t="str">
        <f>IF('LOT 4 - BPU'!G88="","",'LOT 4 - BPU'!G88)</f>
        <v/>
      </c>
      <c r="D81" s="176"/>
      <c r="E81" s="173"/>
    </row>
    <row r="82" spans="1:5" ht="42.75" x14ac:dyDescent="0.2">
      <c r="A82" s="111" t="s">
        <v>109</v>
      </c>
      <c r="B82" s="16" t="s">
        <v>110</v>
      </c>
      <c r="C82" s="119" t="str">
        <f>IF('LOT 4 - BPU'!G89="","",'LOT 4 - BPU'!G89)</f>
        <v/>
      </c>
      <c r="D82" s="175">
        <v>215</v>
      </c>
      <c r="E82" s="171" t="str">
        <f>IFERROR((AVERAGE('LOT 4 - BPU'!G89:G90)*D82),"")</f>
        <v/>
      </c>
    </row>
    <row r="83" spans="1:5" ht="42.75" x14ac:dyDescent="0.2">
      <c r="A83" s="111" t="s">
        <v>111</v>
      </c>
      <c r="B83" s="16" t="s">
        <v>112</v>
      </c>
      <c r="C83" s="119" t="str">
        <f>IF('LOT 4 - BPU'!G90="","",'LOT 4 - BPU'!G90)</f>
        <v/>
      </c>
      <c r="D83" s="176"/>
      <c r="E83" s="173"/>
    </row>
    <row r="84" spans="1:5" ht="42.75" x14ac:dyDescent="0.2">
      <c r="A84" s="111" t="s">
        <v>113</v>
      </c>
      <c r="B84" s="16" t="s">
        <v>114</v>
      </c>
      <c r="C84" s="119" t="str">
        <f>IF('LOT 4 - BPU'!G91="","",'LOT 4 - BPU'!G91)</f>
        <v/>
      </c>
      <c r="D84" s="175">
        <v>145</v>
      </c>
      <c r="E84" s="171" t="str">
        <f>IFERROR((AVERAGE('LOT 4 - BPU'!G91:G92)*D84),"")</f>
        <v/>
      </c>
    </row>
    <row r="85" spans="1:5" ht="42.75" x14ac:dyDescent="0.2">
      <c r="A85" s="111" t="s">
        <v>115</v>
      </c>
      <c r="B85" s="16" t="s">
        <v>116</v>
      </c>
      <c r="C85" s="119" t="str">
        <f>IF('LOT 4 - BPU'!G92="","",'LOT 4 - BPU'!G92)</f>
        <v/>
      </c>
      <c r="D85" s="176"/>
      <c r="E85" s="173"/>
    </row>
    <row r="86" spans="1:5" ht="42.75" x14ac:dyDescent="0.2">
      <c r="A86" s="110" t="s">
        <v>117</v>
      </c>
      <c r="B86" s="16" t="s">
        <v>118</v>
      </c>
      <c r="C86" s="119" t="str">
        <f>IF('LOT 4 - BPU'!G93="","",'LOT 4 - BPU'!G93)</f>
        <v/>
      </c>
      <c r="D86" s="175">
        <v>25</v>
      </c>
      <c r="E86" s="171" t="str">
        <f>IFERROR((AVERAGE('LOT 4 - BPU'!G93:G94)*D86),"")</f>
        <v/>
      </c>
    </row>
    <row r="87" spans="1:5" ht="42.75" x14ac:dyDescent="0.2">
      <c r="A87" s="110" t="s">
        <v>119</v>
      </c>
      <c r="B87" s="16" t="s">
        <v>120</v>
      </c>
      <c r="C87" s="119" t="str">
        <f>IF('LOT 4 - BPU'!G94="","",'LOT 4 - BPU'!G94)</f>
        <v/>
      </c>
      <c r="D87" s="176"/>
      <c r="E87" s="173"/>
    </row>
    <row r="88" spans="1:5" ht="42.75" x14ac:dyDescent="0.2">
      <c r="A88" s="110" t="s">
        <v>121</v>
      </c>
      <c r="B88" s="16" t="s">
        <v>122</v>
      </c>
      <c r="C88" s="119" t="str">
        <f>IF('LOT 4 - BPU'!G95="","",'LOT 4 - BPU'!G95)</f>
        <v/>
      </c>
      <c r="D88" s="175">
        <v>75</v>
      </c>
      <c r="E88" s="171" t="str">
        <f>IFERROR((AVERAGE('LOT 4 - BPU'!G95:G96)*D88),"")</f>
        <v/>
      </c>
    </row>
    <row r="89" spans="1:5" ht="42.75" x14ac:dyDescent="0.2">
      <c r="A89" s="110" t="s">
        <v>123</v>
      </c>
      <c r="B89" s="16" t="s">
        <v>124</v>
      </c>
      <c r="C89" s="119" t="str">
        <f>IF('LOT 4 - BPU'!G96="","",'LOT 4 - BPU'!G96)</f>
        <v/>
      </c>
      <c r="D89" s="176"/>
      <c r="E89" s="173"/>
    </row>
    <row r="90" spans="1:5" ht="42.75" x14ac:dyDescent="0.2">
      <c r="A90" s="110" t="s">
        <v>125</v>
      </c>
      <c r="B90" s="16" t="s">
        <v>126</v>
      </c>
      <c r="C90" s="119" t="str">
        <f>IF('LOT 4 - BPU'!G97="","",'LOT 4 - BPU'!G97)</f>
        <v/>
      </c>
      <c r="D90" s="175">
        <v>90</v>
      </c>
      <c r="E90" s="171" t="str">
        <f>IFERROR((AVERAGE('LOT 4 - BPU'!G97:G98)*D90),"")</f>
        <v/>
      </c>
    </row>
    <row r="91" spans="1:5" ht="42.75" x14ac:dyDescent="0.2">
      <c r="A91" s="110" t="s">
        <v>127</v>
      </c>
      <c r="B91" s="16" t="s">
        <v>128</v>
      </c>
      <c r="C91" s="119" t="str">
        <f>IF('LOT 4 - BPU'!G98="","",'LOT 4 - BPU'!G98)</f>
        <v/>
      </c>
      <c r="D91" s="176"/>
      <c r="E91" s="173"/>
    </row>
    <row r="92" spans="1:5" ht="42.75" x14ac:dyDescent="0.2">
      <c r="A92" s="110" t="s">
        <v>129</v>
      </c>
      <c r="B92" s="16" t="s">
        <v>130</v>
      </c>
      <c r="C92" s="119" t="str">
        <f>IF('LOT 4 - BPU'!G99="","",'LOT 4 - BPU'!G99)</f>
        <v/>
      </c>
      <c r="D92" s="175">
        <v>80</v>
      </c>
      <c r="E92" s="171" t="str">
        <f>IFERROR((AVERAGE('LOT 4 - BPU'!G99:G100)*D92),"")</f>
        <v/>
      </c>
    </row>
    <row r="93" spans="1:5" ht="42.75" x14ac:dyDescent="0.2">
      <c r="A93" s="110" t="s">
        <v>131</v>
      </c>
      <c r="B93" s="16" t="s">
        <v>132</v>
      </c>
      <c r="C93" s="119" t="str">
        <f>IF('LOT 4 - BPU'!G100="","",'LOT 4 - BPU'!G100)</f>
        <v/>
      </c>
      <c r="D93" s="176"/>
      <c r="E93" s="173"/>
    </row>
    <row r="94" spans="1:5" ht="42.75" x14ac:dyDescent="0.2">
      <c r="A94" s="110" t="s">
        <v>133</v>
      </c>
      <c r="B94" s="16" t="s">
        <v>134</v>
      </c>
      <c r="C94" s="119" t="str">
        <f>IF('LOT 4 - BPU'!G101="","",'LOT 4 - BPU'!G101)</f>
        <v/>
      </c>
      <c r="D94" s="175">
        <v>125</v>
      </c>
      <c r="E94" s="171" t="str">
        <f>IFERROR((AVERAGE('LOT 4 - BPU'!G101:G102)*D94),"")</f>
        <v/>
      </c>
    </row>
    <row r="95" spans="1:5" ht="42.75" x14ac:dyDescent="0.2">
      <c r="A95" s="110" t="s">
        <v>135</v>
      </c>
      <c r="B95" s="16" t="s">
        <v>136</v>
      </c>
      <c r="C95" s="119" t="str">
        <f>IF('LOT 4 - BPU'!G102="","",'LOT 4 - BPU'!G102)</f>
        <v/>
      </c>
      <c r="D95" s="176"/>
      <c r="E95" s="173"/>
    </row>
    <row r="96" spans="1:5" ht="42.75" x14ac:dyDescent="0.2">
      <c r="A96" s="110" t="s">
        <v>137</v>
      </c>
      <c r="B96" s="16" t="s">
        <v>138</v>
      </c>
      <c r="C96" s="119" t="str">
        <f>IF('LOT 4 - BPU'!G103="","",'LOT 4 - BPU'!G103)</f>
        <v/>
      </c>
      <c r="D96" s="175">
        <v>35</v>
      </c>
      <c r="E96" s="171" t="str">
        <f>IFERROR((AVERAGE('LOT 4 - BPU'!G103:G104)*D96),"")</f>
        <v/>
      </c>
    </row>
    <row r="97" spans="1:5" ht="42.75" x14ac:dyDescent="0.2">
      <c r="A97" s="110" t="s">
        <v>139</v>
      </c>
      <c r="B97" s="16" t="s">
        <v>140</v>
      </c>
      <c r="C97" s="119" t="str">
        <f>IF('LOT 4 - BPU'!G104="","",'LOT 4 - BPU'!G104)</f>
        <v/>
      </c>
      <c r="D97" s="176"/>
      <c r="E97" s="173"/>
    </row>
    <row r="98" spans="1:5" ht="42.75" x14ac:dyDescent="0.2">
      <c r="A98" s="110" t="s">
        <v>141</v>
      </c>
      <c r="B98" s="16" t="s">
        <v>142</v>
      </c>
      <c r="C98" s="119" t="str">
        <f>IF('LOT 4 - BPU'!G105="","",'LOT 4 - BPU'!G105)</f>
        <v/>
      </c>
      <c r="D98" s="175">
        <v>50</v>
      </c>
      <c r="E98" s="171" t="str">
        <f>IFERROR((AVERAGE('LOT 4 - BPU'!G105:G106)*D98),"")</f>
        <v/>
      </c>
    </row>
    <row r="99" spans="1:5" ht="42.75" x14ac:dyDescent="0.2">
      <c r="A99" s="110" t="s">
        <v>143</v>
      </c>
      <c r="B99" s="16" t="s">
        <v>144</v>
      </c>
      <c r="C99" s="119" t="str">
        <f>IF('LOT 4 - BPU'!G106="","",'LOT 4 - BPU'!G106)</f>
        <v/>
      </c>
      <c r="D99" s="176"/>
      <c r="E99" s="173"/>
    </row>
    <row r="100" spans="1:5" ht="42.75" x14ac:dyDescent="0.2">
      <c r="A100" s="110" t="s">
        <v>145</v>
      </c>
      <c r="B100" s="16" t="s">
        <v>146</v>
      </c>
      <c r="C100" s="119" t="str">
        <f>IF('LOT 4 - BPU'!G107="","",'LOT 4 - BPU'!G107)</f>
        <v/>
      </c>
      <c r="D100" s="175">
        <v>55</v>
      </c>
      <c r="E100" s="171" t="str">
        <f>IFERROR((AVERAGE('LOT 4 - BPU'!G107:G108)*D100),"")</f>
        <v/>
      </c>
    </row>
    <row r="101" spans="1:5" ht="42.75" x14ac:dyDescent="0.2">
      <c r="A101" s="110" t="s">
        <v>147</v>
      </c>
      <c r="B101" s="16" t="s">
        <v>148</v>
      </c>
      <c r="C101" s="119" t="str">
        <f>IF('LOT 4 - BPU'!G108="","",'LOT 4 - BPU'!G108)</f>
        <v/>
      </c>
      <c r="D101" s="176"/>
      <c r="E101" s="173"/>
    </row>
    <row r="102" spans="1:5" ht="42.75" x14ac:dyDescent="0.2">
      <c r="A102" s="110" t="s">
        <v>149</v>
      </c>
      <c r="B102" s="16" t="s">
        <v>150</v>
      </c>
      <c r="C102" s="119" t="str">
        <f>IF('LOT 4 - BPU'!G109="","",'LOT 4 - BPU'!G109)</f>
        <v/>
      </c>
      <c r="D102" s="175">
        <v>50</v>
      </c>
      <c r="E102" s="171" t="str">
        <f>IFERROR((AVERAGE('LOT 4 - BPU'!G109:G110)*D102),"")</f>
        <v/>
      </c>
    </row>
    <row r="103" spans="1:5" ht="42.75" x14ac:dyDescent="0.2">
      <c r="A103" s="110" t="s">
        <v>151</v>
      </c>
      <c r="B103" s="16" t="s">
        <v>152</v>
      </c>
      <c r="C103" s="119" t="str">
        <f>IF('LOT 4 - BPU'!G110="","",'LOT 4 - BPU'!G110)</f>
        <v/>
      </c>
      <c r="D103" s="176"/>
      <c r="E103" s="173"/>
    </row>
    <row r="104" spans="1:5" ht="42.75" x14ac:dyDescent="0.2">
      <c r="A104" s="110" t="s">
        <v>153</v>
      </c>
      <c r="B104" s="16" t="s">
        <v>154</v>
      </c>
      <c r="C104" s="119" t="str">
        <f>IF('LOT 4 - BPU'!G111="","",'LOT 4 - BPU'!G111)</f>
        <v/>
      </c>
      <c r="D104" s="175">
        <v>60</v>
      </c>
      <c r="E104" s="171" t="str">
        <f>IFERROR((AVERAGE('LOT 4 - BPU'!G111:G112)*D104),"")</f>
        <v/>
      </c>
    </row>
    <row r="105" spans="1:5" ht="42.75" x14ac:dyDescent="0.2">
      <c r="A105" s="110" t="s">
        <v>155</v>
      </c>
      <c r="B105" s="16" t="s">
        <v>156</v>
      </c>
      <c r="C105" s="119" t="str">
        <f>IF('LOT 4 - BPU'!G112="","",'LOT 4 - BPU'!G112)</f>
        <v/>
      </c>
      <c r="D105" s="176"/>
      <c r="E105" s="173"/>
    </row>
    <row r="106" spans="1:5" ht="42.75" x14ac:dyDescent="0.2">
      <c r="A106" s="110" t="s">
        <v>157</v>
      </c>
      <c r="B106" s="16" t="s">
        <v>158</v>
      </c>
      <c r="C106" s="119" t="str">
        <f>IF('LOT 4 - BPU'!G113="","",'LOT 4 - BPU'!G113)</f>
        <v/>
      </c>
      <c r="D106" s="175">
        <v>50</v>
      </c>
      <c r="E106" s="171" t="str">
        <f>IFERROR((AVERAGE('LOT 4 - BPU'!G113:G114)*D106),"")</f>
        <v/>
      </c>
    </row>
    <row r="107" spans="1:5" ht="42.75" x14ac:dyDescent="0.2">
      <c r="A107" s="110" t="s">
        <v>159</v>
      </c>
      <c r="B107" s="16" t="s">
        <v>160</v>
      </c>
      <c r="C107" s="119" t="str">
        <f>IF('LOT 4 - BPU'!G114="","",'LOT 4 - BPU'!G114)</f>
        <v/>
      </c>
      <c r="D107" s="176"/>
      <c r="E107" s="173"/>
    </row>
    <row r="108" spans="1:5" ht="42.75" x14ac:dyDescent="0.2">
      <c r="A108" s="110" t="s">
        <v>161</v>
      </c>
      <c r="B108" s="16" t="s">
        <v>162</v>
      </c>
      <c r="C108" s="119" t="str">
        <f>IF('LOT 4 - BPU'!G115="","",'LOT 4 - BPU'!G115)</f>
        <v/>
      </c>
      <c r="D108" s="175">
        <v>60</v>
      </c>
      <c r="E108" s="171" t="str">
        <f>IFERROR((AVERAGE('LOT 4 - BPU'!G115:G116)*D108),"")</f>
        <v/>
      </c>
    </row>
    <row r="109" spans="1:5" ht="42.75" x14ac:dyDescent="0.2">
      <c r="A109" s="110" t="s">
        <v>163</v>
      </c>
      <c r="B109" s="16" t="s">
        <v>164</v>
      </c>
      <c r="C109" s="119" t="str">
        <f>IF('LOT 4 - BPU'!G116="","",'LOT 4 - BPU'!G116)</f>
        <v/>
      </c>
      <c r="D109" s="176"/>
      <c r="E109" s="173"/>
    </row>
    <row r="110" spans="1:5" ht="28.5" x14ac:dyDescent="0.2">
      <c r="A110" s="107" t="s">
        <v>165</v>
      </c>
      <c r="B110" s="16" t="s">
        <v>166</v>
      </c>
      <c r="C110" s="119" t="str">
        <f>IF('LOT 4 - BPU'!G117="","",'LOT 4 - BPU'!G117)</f>
        <v/>
      </c>
      <c r="D110" s="175">
        <v>380</v>
      </c>
      <c r="E110" s="171" t="str">
        <f>IFERROR((AVERAGE('LOT 4 - BPU'!G117:G118)*D110),"")</f>
        <v/>
      </c>
    </row>
    <row r="111" spans="1:5" ht="28.5" x14ac:dyDescent="0.2">
      <c r="A111" s="107" t="s">
        <v>167</v>
      </c>
      <c r="B111" s="16" t="s">
        <v>168</v>
      </c>
      <c r="C111" s="119" t="str">
        <f>IF('LOT 4 - BPU'!G118="","",'LOT 4 - BPU'!G118)</f>
        <v/>
      </c>
      <c r="D111" s="176"/>
      <c r="E111" s="173"/>
    </row>
    <row r="112" spans="1:5" ht="21.95" customHeight="1" x14ac:dyDescent="0.2">
      <c r="A112" s="61">
        <v>54</v>
      </c>
      <c r="B112" s="16" t="s">
        <v>169</v>
      </c>
      <c r="C112" s="119" t="str">
        <f>IF('LOT 4 - BPU'!G120="","",'LOT 4 - BPU'!G119)</f>
        <v/>
      </c>
      <c r="D112" s="108">
        <v>200</v>
      </c>
      <c r="E112" s="122" t="str">
        <f t="shared" ref="E112:E142" si="1">IF(C112="","",C112*D112)</f>
        <v/>
      </c>
    </row>
    <row r="113" spans="1:5" ht="42.75" x14ac:dyDescent="0.2">
      <c r="A113" s="114" t="s">
        <v>170</v>
      </c>
      <c r="B113" s="16" t="s">
        <v>171</v>
      </c>
      <c r="C113" s="119" t="str">
        <f>IF('LOT 4 - BPU'!G121="","",'LOT 4 - BPU'!G121)</f>
        <v/>
      </c>
      <c r="D113" s="174">
        <v>10</v>
      </c>
      <c r="E113" s="171" t="str">
        <f>IFERROR((AVERAGE('LOT 4 - BPU'!G121:G122)*D113),"")</f>
        <v/>
      </c>
    </row>
    <row r="114" spans="1:5" ht="42.75" x14ac:dyDescent="0.2">
      <c r="A114" s="114" t="s">
        <v>172</v>
      </c>
      <c r="B114" s="16" t="s">
        <v>173</v>
      </c>
      <c r="C114" s="119" t="str">
        <f>IF('LOT 4 - BPU'!G122="","",'LOT 4 - BPU'!G122)</f>
        <v/>
      </c>
      <c r="D114" s="174"/>
      <c r="E114" s="173"/>
    </row>
    <row r="115" spans="1:5" ht="42.75" x14ac:dyDescent="0.2">
      <c r="A115" s="114" t="s">
        <v>174</v>
      </c>
      <c r="B115" s="16" t="s">
        <v>175</v>
      </c>
      <c r="C115" s="119" t="str">
        <f>IF('LOT 4 - BPU'!G123="","",'LOT 4 - BPU'!G123)</f>
        <v/>
      </c>
      <c r="D115" s="175">
        <v>120</v>
      </c>
      <c r="E115" s="171" t="str">
        <f>IFERROR((AVERAGE('LOT 4 - BPU'!G123:G124)*D115),"")</f>
        <v/>
      </c>
    </row>
    <row r="116" spans="1:5" ht="42.75" x14ac:dyDescent="0.2">
      <c r="A116" s="114" t="s">
        <v>176</v>
      </c>
      <c r="B116" s="16" t="s">
        <v>177</v>
      </c>
      <c r="C116" s="119" t="str">
        <f>IF('LOT 4 - BPU'!G124="","",'LOT 4 - BPU'!G124)</f>
        <v/>
      </c>
      <c r="D116" s="176"/>
      <c r="E116" s="173"/>
    </row>
    <row r="117" spans="1:5" ht="42.75" x14ac:dyDescent="0.2">
      <c r="A117" s="114" t="s">
        <v>178</v>
      </c>
      <c r="B117" s="16" t="s">
        <v>179</v>
      </c>
      <c r="C117" s="119" t="str">
        <f>IF('LOT 4 - BPU'!G125="","",'LOT 4 - BPU'!G125)</f>
        <v/>
      </c>
      <c r="D117" s="175">
        <v>535</v>
      </c>
      <c r="E117" s="171" t="str">
        <f>IFERROR((AVERAGE('LOT 4 - BPU'!G125:G126)*D117),"")</f>
        <v/>
      </c>
    </row>
    <row r="118" spans="1:5" ht="42.75" x14ac:dyDescent="0.2">
      <c r="A118" s="114" t="s">
        <v>180</v>
      </c>
      <c r="B118" s="16" t="s">
        <v>181</v>
      </c>
      <c r="C118" s="119" t="str">
        <f>IF('LOT 4 - BPU'!G126="","",'LOT 4 - BPU'!G126)</f>
        <v/>
      </c>
      <c r="D118" s="176"/>
      <c r="E118" s="173"/>
    </row>
    <row r="119" spans="1:5" ht="42.75" x14ac:dyDescent="0.2">
      <c r="A119" s="114" t="s">
        <v>182</v>
      </c>
      <c r="B119" s="16" t="s">
        <v>183</v>
      </c>
      <c r="C119" s="119" t="str">
        <f>IF('LOT 4 - BPU'!G127="","",'LOT 4 - BPU'!G127)</f>
        <v/>
      </c>
      <c r="D119" s="174">
        <v>5</v>
      </c>
      <c r="E119" s="171" t="str">
        <f>IFERROR((AVERAGE('LOT 4 - BPU'!G127:G128)*D119),"")</f>
        <v/>
      </c>
    </row>
    <row r="120" spans="1:5" ht="42.75" x14ac:dyDescent="0.2">
      <c r="A120" s="114" t="s">
        <v>184</v>
      </c>
      <c r="B120" s="16" t="s">
        <v>185</v>
      </c>
      <c r="C120" s="119" t="str">
        <f>IF('LOT 4 - BPU'!G128="","",'LOT 4 - BPU'!G128)</f>
        <v/>
      </c>
      <c r="D120" s="174"/>
      <c r="E120" s="173"/>
    </row>
    <row r="121" spans="1:5" ht="42.75" x14ac:dyDescent="0.2">
      <c r="A121" s="114" t="s">
        <v>186</v>
      </c>
      <c r="B121" s="16" t="s">
        <v>187</v>
      </c>
      <c r="C121" s="119" t="str">
        <f>IF('LOT 4 - BPU'!G129="","",'LOT 4 - BPU'!G129)</f>
        <v/>
      </c>
      <c r="D121" s="175">
        <v>45</v>
      </c>
      <c r="E121" s="171" t="str">
        <f>IFERROR((AVERAGE('LOT 4 - BPU'!G129:G130)*D121),"")</f>
        <v/>
      </c>
    </row>
    <row r="122" spans="1:5" ht="42.75" x14ac:dyDescent="0.2">
      <c r="A122" s="114" t="s">
        <v>188</v>
      </c>
      <c r="B122" s="16" t="s">
        <v>189</v>
      </c>
      <c r="C122" s="119" t="str">
        <f>IF('LOT 4 - BPU'!G130="","",'LOT 4 - BPU'!G130)</f>
        <v/>
      </c>
      <c r="D122" s="176"/>
      <c r="E122" s="173"/>
    </row>
    <row r="123" spans="1:5" ht="42.75" x14ac:dyDescent="0.2">
      <c r="A123" s="114" t="s">
        <v>190</v>
      </c>
      <c r="B123" s="16" t="s">
        <v>191</v>
      </c>
      <c r="C123" s="119" t="str">
        <f>IF('LOT 4 - BPU'!G131="","",'LOT 4 - BPU'!G131)</f>
        <v/>
      </c>
      <c r="D123" s="175">
        <v>1065</v>
      </c>
      <c r="E123" s="171" t="str">
        <f>IFERROR((AVERAGE('LOT 4 - BPU'!G131:G132)*D123),"")</f>
        <v/>
      </c>
    </row>
    <row r="124" spans="1:5" ht="42.75" x14ac:dyDescent="0.2">
      <c r="A124" s="114" t="s">
        <v>192</v>
      </c>
      <c r="B124" s="16" t="s">
        <v>193</v>
      </c>
      <c r="C124" s="119" t="str">
        <f>IF('LOT 4 - BPU'!G132="","",'LOT 4 - BPU'!G132)</f>
        <v/>
      </c>
      <c r="D124" s="176"/>
      <c r="E124" s="173"/>
    </row>
    <row r="125" spans="1:5" ht="28.5" x14ac:dyDescent="0.2">
      <c r="A125" s="114" t="s">
        <v>194</v>
      </c>
      <c r="B125" s="16" t="s">
        <v>195</v>
      </c>
      <c r="C125" s="119" t="str">
        <f>IF('LOT 4 - BPU'!G133="","",'LOT 4 - BPU'!G133)</f>
        <v/>
      </c>
      <c r="D125" s="175">
        <v>1490</v>
      </c>
      <c r="E125" s="171" t="str">
        <f>IFERROR((AVERAGE('LOT 4 - BPU'!G133:G134)*D125),"")</f>
        <v/>
      </c>
    </row>
    <row r="126" spans="1:5" ht="28.5" x14ac:dyDescent="0.2">
      <c r="A126" s="114" t="s">
        <v>196</v>
      </c>
      <c r="B126" s="16" t="s">
        <v>197</v>
      </c>
      <c r="C126" s="119" t="str">
        <f>IF('LOT 4 - BPU'!G134="","",'LOT 4 - BPU'!G134)</f>
        <v/>
      </c>
      <c r="D126" s="176"/>
      <c r="E126" s="173"/>
    </row>
    <row r="127" spans="1:5" ht="28.5" x14ac:dyDescent="0.2">
      <c r="A127" s="109">
        <v>58</v>
      </c>
      <c r="B127" s="16" t="s">
        <v>198</v>
      </c>
      <c r="C127" s="119" t="str">
        <f>IF('LOT 4 - BPU'!G135="","",'LOT 4 - BPU'!G135)</f>
        <v/>
      </c>
      <c r="D127" s="108">
        <v>10</v>
      </c>
      <c r="E127" s="122" t="str">
        <f t="shared" si="1"/>
        <v/>
      </c>
    </row>
    <row r="128" spans="1:5" ht="28.5" x14ac:dyDescent="0.2">
      <c r="A128" s="109">
        <v>59</v>
      </c>
      <c r="B128" s="16" t="s">
        <v>199</v>
      </c>
      <c r="C128" s="119" t="str">
        <f>IF('LOT 4 - BPU'!G136="","",'LOT 4 - BPU'!G136)</f>
        <v/>
      </c>
      <c r="D128" s="108">
        <v>15</v>
      </c>
      <c r="E128" s="122" t="str">
        <f t="shared" si="1"/>
        <v/>
      </c>
    </row>
    <row r="129" spans="1:5" ht="14.25" x14ac:dyDescent="0.2">
      <c r="A129" s="109">
        <v>60</v>
      </c>
      <c r="B129" s="16" t="s">
        <v>200</v>
      </c>
      <c r="C129" s="119" t="str">
        <f>IF('LOT 4 - BPU'!G137="","",'LOT 4 - BPU'!G137)</f>
        <v/>
      </c>
      <c r="D129" s="108">
        <v>3</v>
      </c>
      <c r="E129" s="122" t="str">
        <f t="shared" si="1"/>
        <v/>
      </c>
    </row>
    <row r="130" spans="1:5" ht="28.5" x14ac:dyDescent="0.2">
      <c r="A130" s="109">
        <v>61</v>
      </c>
      <c r="B130" s="16" t="s">
        <v>201</v>
      </c>
      <c r="C130" s="119" t="str">
        <f>IF('LOT 4 - BPU'!G138="","",'LOT 4 - BPU'!G138)</f>
        <v/>
      </c>
      <c r="D130" s="108">
        <v>35</v>
      </c>
      <c r="E130" s="122" t="str">
        <f t="shared" si="1"/>
        <v/>
      </c>
    </row>
    <row r="131" spans="1:5" ht="28.5" x14ac:dyDescent="0.2">
      <c r="A131" s="109">
        <v>62</v>
      </c>
      <c r="B131" s="16" t="s">
        <v>202</v>
      </c>
      <c r="C131" s="119" t="str">
        <f>IF('LOT 4 - BPU'!G139="","",'LOT 4 - BPU'!G139)</f>
        <v/>
      </c>
      <c r="D131" s="108">
        <v>10</v>
      </c>
      <c r="E131" s="122" t="str">
        <f t="shared" si="1"/>
        <v/>
      </c>
    </row>
    <row r="132" spans="1:5" ht="28.5" customHeight="1" x14ac:dyDescent="0.2">
      <c r="A132" s="115" t="s">
        <v>450</v>
      </c>
      <c r="B132" s="16" t="s">
        <v>440</v>
      </c>
      <c r="C132" s="119" t="str">
        <f>IF('LOT 4 - BPU'!G140="","",'LOT 4 - BPU'!G140)</f>
        <v/>
      </c>
      <c r="D132" s="175">
        <v>272</v>
      </c>
      <c r="E132" s="171" t="str">
        <f>IFERROR((AVERAGE('LOT 4 - BPU'!G140:G149)*D132),"")</f>
        <v/>
      </c>
    </row>
    <row r="133" spans="1:5" ht="28.5" x14ac:dyDescent="0.2">
      <c r="A133" s="115" t="s">
        <v>451</v>
      </c>
      <c r="B133" s="16" t="s">
        <v>441</v>
      </c>
      <c r="C133" s="119" t="str">
        <f>IF('LOT 4 - BPU'!G141="","",'LOT 4 - BPU'!G141)</f>
        <v/>
      </c>
      <c r="D133" s="177"/>
      <c r="E133" s="172"/>
    </row>
    <row r="134" spans="1:5" ht="28.5" customHeight="1" x14ac:dyDescent="0.2">
      <c r="A134" s="115" t="s">
        <v>452</v>
      </c>
      <c r="B134" s="16" t="s">
        <v>442</v>
      </c>
      <c r="C134" s="119" t="str">
        <f>IF('LOT 4 - BPU'!G142="","",'LOT 4 - BPU'!G142)</f>
        <v/>
      </c>
      <c r="D134" s="177"/>
      <c r="E134" s="172" t="str">
        <f>IFERROR((AVERAGE('LOT 4 - BPU'!G142:G143)*D134),"")</f>
        <v/>
      </c>
    </row>
    <row r="135" spans="1:5" ht="28.5" x14ac:dyDescent="0.2">
      <c r="A135" s="115" t="s">
        <v>453</v>
      </c>
      <c r="B135" s="16" t="s">
        <v>443</v>
      </c>
      <c r="C135" s="119" t="str">
        <f>IF('LOT 4 - BPU'!G143="","",'LOT 4 - BPU'!G143)</f>
        <v/>
      </c>
      <c r="D135" s="177"/>
      <c r="E135" s="172"/>
    </row>
    <row r="136" spans="1:5" ht="28.5" customHeight="1" x14ac:dyDescent="0.2">
      <c r="A136" s="115" t="s">
        <v>454</v>
      </c>
      <c r="B136" s="16" t="s">
        <v>444</v>
      </c>
      <c r="C136" s="119" t="str">
        <f>IF('LOT 4 - BPU'!G144="","",'LOT 4 - BPU'!G144)</f>
        <v/>
      </c>
      <c r="D136" s="177"/>
      <c r="E136" s="172" t="str">
        <f>IFERROR((AVERAGE('LOT 4 - BPU'!G144:G145)*D136),"")</f>
        <v/>
      </c>
    </row>
    <row r="137" spans="1:5" ht="28.5" x14ac:dyDescent="0.2">
      <c r="A137" s="115" t="s">
        <v>455</v>
      </c>
      <c r="B137" s="16" t="s">
        <v>445</v>
      </c>
      <c r="C137" s="119" t="str">
        <f>IF('LOT 4 - BPU'!G145="","",'LOT 4 - BPU'!G145)</f>
        <v/>
      </c>
      <c r="D137" s="177"/>
      <c r="E137" s="172"/>
    </row>
    <row r="138" spans="1:5" ht="28.5" customHeight="1" x14ac:dyDescent="0.2">
      <c r="A138" s="115" t="s">
        <v>456</v>
      </c>
      <c r="B138" s="16" t="s">
        <v>446</v>
      </c>
      <c r="C138" s="119" t="str">
        <f>IF('LOT 4 - BPU'!G146="","",'LOT 4 - BPU'!G146)</f>
        <v/>
      </c>
      <c r="D138" s="177"/>
      <c r="E138" s="172" t="str">
        <f>IFERROR((AVERAGE('LOT 4 - BPU'!G146:G147)*D138),"")</f>
        <v/>
      </c>
    </row>
    <row r="139" spans="1:5" ht="28.5" x14ac:dyDescent="0.2">
      <c r="A139" s="115" t="s">
        <v>457</v>
      </c>
      <c r="B139" s="16" t="s">
        <v>447</v>
      </c>
      <c r="C139" s="119" t="str">
        <f>IF('LOT 4 - BPU'!G147="","",'LOT 4 - BPU'!G147)</f>
        <v/>
      </c>
      <c r="D139" s="177"/>
      <c r="E139" s="172"/>
    </row>
    <row r="140" spans="1:5" ht="28.5" customHeight="1" x14ac:dyDescent="0.2">
      <c r="A140" s="115" t="s">
        <v>458</v>
      </c>
      <c r="B140" s="16" t="s">
        <v>448</v>
      </c>
      <c r="C140" s="119" t="str">
        <f>IF('LOT 4 - BPU'!G148="","",'LOT 4 - BPU'!G148)</f>
        <v/>
      </c>
      <c r="D140" s="177"/>
      <c r="E140" s="172" t="str">
        <f>IFERROR((AVERAGE('LOT 4 - BPU'!G148:G149)*D140),"")</f>
        <v/>
      </c>
    </row>
    <row r="141" spans="1:5" ht="28.5" x14ac:dyDescent="0.2">
      <c r="A141" s="115" t="s">
        <v>459</v>
      </c>
      <c r="B141" s="16" t="s">
        <v>449</v>
      </c>
      <c r="C141" s="119" t="str">
        <f>IF('LOT 4 - BPU'!G149="","",'LOT 4 - BPU'!G149)</f>
        <v/>
      </c>
      <c r="D141" s="176"/>
      <c r="E141" s="173"/>
    </row>
    <row r="142" spans="1:5" ht="27" customHeight="1" x14ac:dyDescent="0.2">
      <c r="A142" s="109">
        <v>64</v>
      </c>
      <c r="B142" s="16" t="s">
        <v>203</v>
      </c>
      <c r="C142" s="119" t="str">
        <f>IF('LOT 4 - BPU'!G150="","",'LOT 4 - BPU'!G150)</f>
        <v/>
      </c>
      <c r="D142" s="108">
        <v>20</v>
      </c>
      <c r="E142" s="122" t="str">
        <f t="shared" si="1"/>
        <v/>
      </c>
    </row>
    <row r="143" spans="1:5" ht="42.75" x14ac:dyDescent="0.2">
      <c r="A143" s="114" t="s">
        <v>204</v>
      </c>
      <c r="B143" s="16" t="s">
        <v>350</v>
      </c>
      <c r="C143" s="119" t="str">
        <f>IF('LOT 4 - BPU'!G152="","",'LOT 4 - BPU'!G152)</f>
        <v/>
      </c>
      <c r="D143" s="175">
        <v>385</v>
      </c>
      <c r="E143" s="171" t="str">
        <f>IFERROR((AVERAGE('LOT 4 - BPU'!G152:G153)*D143),"")</f>
        <v/>
      </c>
    </row>
    <row r="144" spans="1:5" ht="42.75" x14ac:dyDescent="0.2">
      <c r="A144" s="114" t="s">
        <v>205</v>
      </c>
      <c r="B144" s="16" t="s">
        <v>351</v>
      </c>
      <c r="C144" s="119" t="str">
        <f>IF('LOT 4 - BPU'!G153="","",'LOT 4 - BPU'!G153)</f>
        <v/>
      </c>
      <c r="D144" s="176"/>
      <c r="E144" s="173"/>
    </row>
    <row r="145" spans="1:5" ht="42.75" x14ac:dyDescent="0.2">
      <c r="A145" s="114" t="s">
        <v>206</v>
      </c>
      <c r="B145" s="16" t="s">
        <v>352</v>
      </c>
      <c r="C145" s="119" t="str">
        <f>IF('LOT 4 - BPU'!G154="","",'LOT 4 - BPU'!G154)</f>
        <v/>
      </c>
      <c r="D145" s="175">
        <v>470</v>
      </c>
      <c r="E145" s="171" t="str">
        <f>IFERROR((AVERAGE('LOT 4 - BPU'!G154:G155)*D145),"")</f>
        <v/>
      </c>
    </row>
    <row r="146" spans="1:5" ht="42.75" x14ac:dyDescent="0.2">
      <c r="A146" s="114" t="s">
        <v>207</v>
      </c>
      <c r="B146" s="16" t="s">
        <v>353</v>
      </c>
      <c r="C146" s="119" t="str">
        <f>IF('LOT 4 - BPU'!G155="","",'LOT 4 - BPU'!G155)</f>
        <v/>
      </c>
      <c r="D146" s="176"/>
      <c r="E146" s="173"/>
    </row>
    <row r="147" spans="1:5" ht="60" customHeight="1" x14ac:dyDescent="0.2">
      <c r="A147" s="114" t="s">
        <v>354</v>
      </c>
      <c r="B147" s="16" t="s">
        <v>333</v>
      </c>
      <c r="C147" s="119" t="str">
        <f>IF('LOT 4 - BPU'!G156="","",'LOT 4 - BPU'!G156)</f>
        <v/>
      </c>
      <c r="D147" s="174">
        <v>125</v>
      </c>
      <c r="E147" s="168" t="str">
        <f>IFERROR((AVERAGE('LOT 4 - BPU'!G156:G157)*D147),"")</f>
        <v/>
      </c>
    </row>
    <row r="148" spans="1:5" ht="60" customHeight="1" x14ac:dyDescent="0.2">
      <c r="A148" s="114" t="s">
        <v>355</v>
      </c>
      <c r="B148" s="16" t="s">
        <v>334</v>
      </c>
      <c r="C148" s="119" t="str">
        <f>IF('LOT 4 - BPU'!G157="","",'LOT 4 - BPU'!G157)</f>
        <v/>
      </c>
      <c r="D148" s="174"/>
      <c r="E148" s="168"/>
    </row>
    <row r="149" spans="1:5" ht="51.75" customHeight="1" x14ac:dyDescent="0.2">
      <c r="A149" s="114" t="s">
        <v>356</v>
      </c>
      <c r="B149" s="16" t="s">
        <v>335</v>
      </c>
      <c r="C149" s="119" t="str">
        <f>IF('LOT 4 - BPU'!G158="","",'LOT 4 - BPU'!G158)</f>
        <v/>
      </c>
      <c r="D149" s="174">
        <v>125</v>
      </c>
      <c r="E149" s="168" t="str">
        <f>IFERROR((AVERAGE('LOT 4 - BPU'!G158:G159)*D149),"")</f>
        <v/>
      </c>
    </row>
    <row r="150" spans="1:5" ht="51" customHeight="1" x14ac:dyDescent="0.2">
      <c r="A150" s="114" t="s">
        <v>357</v>
      </c>
      <c r="B150" s="16" t="s">
        <v>336</v>
      </c>
      <c r="C150" s="119" t="str">
        <f>IF('LOT 4 - BPU'!G159="","",'LOT 4 - BPU'!G159)</f>
        <v/>
      </c>
      <c r="D150" s="174"/>
      <c r="E150" s="168"/>
    </row>
    <row r="151" spans="1:5" ht="28.5" x14ac:dyDescent="0.2">
      <c r="A151" s="87">
        <v>67</v>
      </c>
      <c r="B151" s="16" t="s">
        <v>208</v>
      </c>
      <c r="C151" s="119" t="str">
        <f>IF('LOT 4 - BPU'!G160="","",'LOT 4 - BPU'!G160)</f>
        <v/>
      </c>
      <c r="D151" s="108">
        <v>20</v>
      </c>
      <c r="E151" s="123" t="str">
        <f t="shared" ref="E151:E175" si="2">IF(C151="","",C151*D151)</f>
        <v/>
      </c>
    </row>
    <row r="152" spans="1:5" ht="28.5" x14ac:dyDescent="0.2">
      <c r="A152" s="87">
        <v>68</v>
      </c>
      <c r="B152" s="16" t="s">
        <v>209</v>
      </c>
      <c r="C152" s="119" t="str">
        <f>IF('LOT 4 - BPU'!G161="","",'LOT 4 - BPU'!G161)</f>
        <v/>
      </c>
      <c r="D152" s="108">
        <v>55</v>
      </c>
      <c r="E152" s="123" t="str">
        <f t="shared" si="2"/>
        <v/>
      </c>
    </row>
    <row r="153" spans="1:5" ht="28.5" x14ac:dyDescent="0.2">
      <c r="A153" s="111" t="s">
        <v>338</v>
      </c>
      <c r="B153" s="16" t="s">
        <v>210</v>
      </c>
      <c r="C153" s="119" t="str">
        <f>IF('LOT 4 - BPU'!G162="","",'LOT 4 - BPU'!G162)</f>
        <v/>
      </c>
      <c r="D153" s="175">
        <v>130</v>
      </c>
      <c r="E153" s="169" t="str">
        <f>IFERROR((AVERAGE('LOT 4 - BPU'!G162:G163)*D153),"")</f>
        <v/>
      </c>
    </row>
    <row r="154" spans="1:5" ht="28.5" x14ac:dyDescent="0.2">
      <c r="A154" s="111" t="s">
        <v>339</v>
      </c>
      <c r="B154" s="16" t="s">
        <v>211</v>
      </c>
      <c r="C154" s="119" t="str">
        <f>IF('LOT 4 - BPU'!G163="","",'LOT 4 - BPU'!G163)</f>
        <v/>
      </c>
      <c r="D154" s="176"/>
      <c r="E154" s="170"/>
    </row>
    <row r="155" spans="1:5" ht="28.5" x14ac:dyDescent="0.2">
      <c r="A155" s="111" t="s">
        <v>216</v>
      </c>
      <c r="B155" s="16" t="s">
        <v>212</v>
      </c>
      <c r="C155" s="119" t="str">
        <f>IF('LOT 4 - BPU'!G165="","",'LOT 4 - BPU'!G165)</f>
        <v/>
      </c>
      <c r="D155" s="175">
        <v>270</v>
      </c>
      <c r="E155" s="169" t="str">
        <f>IFERROR((AVERAGE('LOT 4 - BPU'!G164:G165)*D155),"")</f>
        <v/>
      </c>
    </row>
    <row r="156" spans="1:5" ht="28.5" x14ac:dyDescent="0.2">
      <c r="A156" s="111" t="s">
        <v>340</v>
      </c>
      <c r="B156" s="16" t="s">
        <v>213</v>
      </c>
      <c r="C156" s="119" t="str">
        <f>IF('LOT 4 - BPU'!G166="","",'LOT 4 - BPU'!G166)</f>
        <v/>
      </c>
      <c r="D156" s="176"/>
      <c r="E156" s="170"/>
    </row>
    <row r="157" spans="1:5" ht="28.5" x14ac:dyDescent="0.2">
      <c r="A157" s="111" t="s">
        <v>218</v>
      </c>
      <c r="B157" s="16" t="s">
        <v>214</v>
      </c>
      <c r="C157" s="119" t="str">
        <f>IF('LOT 4 - BPU'!G167="","",'LOT 4 - BPU'!G167)</f>
        <v/>
      </c>
      <c r="D157" s="175">
        <v>310</v>
      </c>
      <c r="E157" s="169" t="str">
        <f>IFERROR((AVERAGE('LOT 4 - BPU'!G166:G167)*D157),"")</f>
        <v/>
      </c>
    </row>
    <row r="158" spans="1:5" ht="28.5" x14ac:dyDescent="0.2">
      <c r="A158" s="111" t="s">
        <v>341</v>
      </c>
      <c r="B158" s="16" t="s">
        <v>215</v>
      </c>
      <c r="C158" s="119" t="str">
        <f>IF('LOT 4 - BPU'!G168="","",'LOT 4 - BPU'!G168)</f>
        <v/>
      </c>
      <c r="D158" s="176"/>
      <c r="E158" s="170"/>
    </row>
    <row r="159" spans="1:5" ht="42.75" x14ac:dyDescent="0.2">
      <c r="A159" s="111" t="s">
        <v>342</v>
      </c>
      <c r="B159" s="16" t="s">
        <v>217</v>
      </c>
      <c r="C159" s="119" t="str">
        <f>IF('LOT 4 - BPU'!G169="","",'LOT 4 - BPU'!G169)</f>
        <v/>
      </c>
      <c r="D159" s="175">
        <v>50</v>
      </c>
      <c r="E159" s="169" t="str">
        <f>IFERROR((AVERAGE('LOT 4 - BPU'!G168:G169)*D159),"")</f>
        <v/>
      </c>
    </row>
    <row r="160" spans="1:5" ht="42.75" x14ac:dyDescent="0.2">
      <c r="A160" s="111" t="s">
        <v>361</v>
      </c>
      <c r="B160" s="16" t="s">
        <v>359</v>
      </c>
      <c r="C160" s="119" t="str">
        <f>IF('LOT 4 - BPU'!G170="","",'LOT 4 - BPU'!G170)</f>
        <v/>
      </c>
      <c r="D160" s="176"/>
      <c r="E160" s="170"/>
    </row>
    <row r="161" spans="1:5" ht="42.75" x14ac:dyDescent="0.2">
      <c r="A161" s="111" t="s">
        <v>343</v>
      </c>
      <c r="B161" s="16" t="s">
        <v>219</v>
      </c>
      <c r="C161" s="119" t="str">
        <f>IF('LOT 4 - BPU'!G171="","",'LOT 4 - BPU'!G171)</f>
        <v/>
      </c>
      <c r="D161" s="175">
        <v>110</v>
      </c>
      <c r="E161" s="169" t="str">
        <f>IFERROR((AVERAGE('LOT 4 - BPU'!G170:G171)*D161),"")</f>
        <v/>
      </c>
    </row>
    <row r="162" spans="1:5" ht="42.75" x14ac:dyDescent="0.2">
      <c r="A162" s="111" t="s">
        <v>362</v>
      </c>
      <c r="B162" s="16" t="s">
        <v>360</v>
      </c>
      <c r="C162" s="119" t="str">
        <f>IF('LOT 4 - BPU'!G172="","",'LOT 4 - BPU'!G172)</f>
        <v/>
      </c>
      <c r="D162" s="176"/>
      <c r="E162" s="170"/>
    </row>
    <row r="163" spans="1:5" ht="27.75" customHeight="1" x14ac:dyDescent="0.2">
      <c r="A163" s="111" t="s">
        <v>344</v>
      </c>
      <c r="B163" s="23" t="s">
        <v>363</v>
      </c>
      <c r="C163" s="119" t="str">
        <f>IF('LOT 4 - BPU'!G173="","",'LOT 4 - BPU'!G173)</f>
        <v/>
      </c>
      <c r="D163" s="175">
        <v>200</v>
      </c>
      <c r="E163" s="169" t="str">
        <f>IFERROR((AVERAGE('LOT 4 - BPU'!G172:G173)*D163),"")</f>
        <v/>
      </c>
    </row>
    <row r="164" spans="1:5" ht="28.5" x14ac:dyDescent="0.2">
      <c r="A164" s="111" t="s">
        <v>345</v>
      </c>
      <c r="B164" s="23" t="s">
        <v>364</v>
      </c>
      <c r="C164" s="119" t="str">
        <f>IF('LOT 4 - BPU'!G174="","",'LOT 4 - BPU'!G174)</f>
        <v/>
      </c>
      <c r="D164" s="176"/>
      <c r="E164" s="170"/>
    </row>
    <row r="165" spans="1:5" ht="42.75" x14ac:dyDescent="0.2">
      <c r="A165" s="114" t="s">
        <v>376</v>
      </c>
      <c r="B165" s="16" t="s">
        <v>220</v>
      </c>
      <c r="C165" s="119" t="str">
        <f>IF('LOT 4 - BPU'!G176="","",'LOT 4 - BPU'!G176)</f>
        <v/>
      </c>
      <c r="D165" s="175">
        <v>180</v>
      </c>
      <c r="E165" s="169" t="str">
        <f>IFERROR((AVERAGE('LOT 4 - BPU'!G176:G177)*D165),"")</f>
        <v/>
      </c>
    </row>
    <row r="166" spans="1:5" ht="42.75" x14ac:dyDescent="0.2">
      <c r="A166" s="114" t="s">
        <v>377</v>
      </c>
      <c r="B166" s="16" t="s">
        <v>221</v>
      </c>
      <c r="C166" s="119" t="str">
        <f>IF('LOT 4 - BPU'!G177="","",'LOT 4 - BPU'!G177)</f>
        <v/>
      </c>
      <c r="D166" s="176"/>
      <c r="E166" s="170"/>
    </row>
    <row r="167" spans="1:5" ht="42.75" x14ac:dyDescent="0.2">
      <c r="A167" s="114" t="s">
        <v>378</v>
      </c>
      <c r="B167" s="16" t="s">
        <v>222</v>
      </c>
      <c r="C167" s="119" t="str">
        <f>IF('LOT 4 - BPU'!G178="","",'LOT 4 - BPU'!G178)</f>
        <v/>
      </c>
      <c r="D167" s="175">
        <v>480</v>
      </c>
      <c r="E167" s="169" t="str">
        <f>IFERROR((AVERAGE('LOT 4 - BPU'!G178:G179)*D167),"")</f>
        <v/>
      </c>
    </row>
    <row r="168" spans="1:5" ht="42.75" x14ac:dyDescent="0.2">
      <c r="A168" s="114" t="s">
        <v>379</v>
      </c>
      <c r="B168" s="16" t="s">
        <v>223</v>
      </c>
      <c r="C168" s="119" t="str">
        <f>IF('LOT 4 - BPU'!G179="","",'LOT 4 - BPU'!G179)</f>
        <v/>
      </c>
      <c r="D168" s="176"/>
      <c r="E168" s="170"/>
    </row>
    <row r="169" spans="1:5" ht="42.75" x14ac:dyDescent="0.2">
      <c r="A169" s="114" t="s">
        <v>226</v>
      </c>
      <c r="B169" s="16" t="s">
        <v>224</v>
      </c>
      <c r="C169" s="119" t="str">
        <f>IF('LOT 4 - BPU'!G180="","",'LOT 4 - BPU'!G180)</f>
        <v/>
      </c>
      <c r="D169" s="175">
        <v>1090</v>
      </c>
      <c r="E169" s="169" t="str">
        <f>IFERROR((AVERAGE('LOT 4 - BPU'!G180:G181)*D169),"")</f>
        <v/>
      </c>
    </row>
    <row r="170" spans="1:5" ht="42.75" x14ac:dyDescent="0.2">
      <c r="A170" s="114" t="s">
        <v>228</v>
      </c>
      <c r="B170" s="16" t="s">
        <v>225</v>
      </c>
      <c r="C170" s="119" t="str">
        <f>IF('LOT 4 - BPU'!G181="","",'LOT 4 - BPU'!G181)</f>
        <v/>
      </c>
      <c r="D170" s="176"/>
      <c r="E170" s="170"/>
    </row>
    <row r="171" spans="1:5" ht="28.5" x14ac:dyDescent="0.2">
      <c r="A171" s="111" t="s">
        <v>380</v>
      </c>
      <c r="B171" s="16" t="s">
        <v>227</v>
      </c>
      <c r="C171" s="119" t="str">
        <f>IF('LOT 4 - BPU'!G182="","",'LOT 4 - BPU'!G182)</f>
        <v/>
      </c>
      <c r="D171" s="175">
        <v>45</v>
      </c>
      <c r="E171" s="169" t="str">
        <f>IFERROR((AVERAGE('LOT 4 - BPU'!G182:G183)*D171),"")</f>
        <v/>
      </c>
    </row>
    <row r="172" spans="1:5" ht="28.5" x14ac:dyDescent="0.2">
      <c r="A172" s="111" t="s">
        <v>381</v>
      </c>
      <c r="B172" s="16" t="s">
        <v>229</v>
      </c>
      <c r="C172" s="119" t="str">
        <f>IF('LOT 4 - BPU'!G183="","",'LOT 4 - BPU'!G183)</f>
        <v/>
      </c>
      <c r="D172" s="176"/>
      <c r="E172" s="170"/>
    </row>
    <row r="173" spans="1:5" ht="42.75" x14ac:dyDescent="0.2">
      <c r="A173" s="107">
        <v>76</v>
      </c>
      <c r="B173" s="16" t="s">
        <v>230</v>
      </c>
      <c r="C173" s="119" t="str">
        <f>IF('LOT 4 - BPU'!G184="","",'LOT 4 - BPU'!G184)</f>
        <v/>
      </c>
      <c r="D173" s="108">
        <v>5</v>
      </c>
      <c r="E173" s="123" t="str">
        <f t="shared" si="2"/>
        <v/>
      </c>
    </row>
    <row r="174" spans="1:5" ht="42.75" x14ac:dyDescent="0.2">
      <c r="A174" s="107">
        <v>77</v>
      </c>
      <c r="B174" s="16" t="s">
        <v>231</v>
      </c>
      <c r="C174" s="119" t="str">
        <f>IF('LOT 4 - BPU'!G185="","",'LOT 4 - BPU'!G185)</f>
        <v/>
      </c>
      <c r="D174" s="108">
        <v>1</v>
      </c>
      <c r="E174" s="123" t="str">
        <f t="shared" si="2"/>
        <v/>
      </c>
    </row>
    <row r="175" spans="1:5" ht="28.5" x14ac:dyDescent="0.2">
      <c r="A175" s="107">
        <v>78</v>
      </c>
      <c r="B175" s="16" t="s">
        <v>232</v>
      </c>
      <c r="C175" s="119" t="str">
        <f>IF('LOT 4 - BPU'!G186="","",'LOT 4 - BPU'!G186)</f>
        <v/>
      </c>
      <c r="D175" s="108">
        <v>20</v>
      </c>
      <c r="E175" s="123" t="str">
        <f t="shared" si="2"/>
        <v/>
      </c>
    </row>
    <row r="176" spans="1:5" ht="28.5" x14ac:dyDescent="0.2">
      <c r="A176" s="115" t="s">
        <v>382</v>
      </c>
      <c r="B176" s="16" t="s">
        <v>233</v>
      </c>
      <c r="C176" s="119" t="str">
        <f>IF('LOT 4 - BPU'!G187="","",'LOT 4 - BPU'!G187)</f>
        <v/>
      </c>
      <c r="D176" s="174">
        <v>20</v>
      </c>
      <c r="E176" s="169" t="str">
        <f>IFERROR((AVERAGE('LOT 4 - BPU'!G187:G188)*D176),"")</f>
        <v/>
      </c>
    </row>
    <row r="177" spans="1:5" ht="28.5" x14ac:dyDescent="0.2">
      <c r="A177" s="115" t="s">
        <v>383</v>
      </c>
      <c r="B177" s="16" t="s">
        <v>365</v>
      </c>
      <c r="C177" s="119" t="str">
        <f>IF('LOT 4 - BPU'!G188="","",'LOT 4 - BPU'!G188)</f>
        <v/>
      </c>
      <c r="D177" s="174"/>
      <c r="E177" s="170"/>
    </row>
    <row r="178" spans="1:5" ht="28.5" x14ac:dyDescent="0.2">
      <c r="A178" s="115" t="s">
        <v>384</v>
      </c>
      <c r="B178" s="16" t="s">
        <v>234</v>
      </c>
      <c r="C178" s="119" t="str">
        <f>IF('LOT 4 - BPU'!G189="","",'LOT 4 - BPU'!G189)</f>
        <v/>
      </c>
      <c r="D178" s="174">
        <v>25</v>
      </c>
      <c r="E178" s="169" t="str">
        <f>IFERROR((AVERAGE('LOT 4 - BPU'!G189:G190)*D178),"")</f>
        <v/>
      </c>
    </row>
    <row r="179" spans="1:5" ht="28.5" x14ac:dyDescent="0.2">
      <c r="A179" s="115" t="s">
        <v>385</v>
      </c>
      <c r="B179" s="16" t="s">
        <v>235</v>
      </c>
      <c r="C179" s="119" t="str">
        <f>IF('LOT 4 - BPU'!G190="","",'LOT 4 - BPU'!G190)</f>
        <v/>
      </c>
      <c r="D179" s="174"/>
      <c r="E179" s="170"/>
    </row>
    <row r="180" spans="1:5" ht="42.75" x14ac:dyDescent="0.2">
      <c r="A180" s="111" t="s">
        <v>238</v>
      </c>
      <c r="B180" s="16" t="s">
        <v>236</v>
      </c>
      <c r="C180" s="119" t="str">
        <f>IF('LOT 4 - BPU'!G191="","",'LOT 4 - BPU'!G191)</f>
        <v/>
      </c>
      <c r="D180" s="174">
        <v>1</v>
      </c>
      <c r="E180" s="169" t="str">
        <f>IFERROR((AVERAGE('LOT 4 - BPU'!G191:G192)*D180),"")</f>
        <v/>
      </c>
    </row>
    <row r="181" spans="1:5" ht="42.75" x14ac:dyDescent="0.2">
      <c r="A181" s="111" t="s">
        <v>240</v>
      </c>
      <c r="B181" s="16" t="s">
        <v>237</v>
      </c>
      <c r="C181" s="119" t="str">
        <f>IF('LOT 4 - BPU'!G192="","",'LOT 4 - BPU'!G192)</f>
        <v/>
      </c>
      <c r="D181" s="174"/>
      <c r="E181" s="170"/>
    </row>
    <row r="182" spans="1:5" ht="42.75" x14ac:dyDescent="0.2">
      <c r="A182" s="110" t="s">
        <v>242</v>
      </c>
      <c r="B182" s="16" t="s">
        <v>239</v>
      </c>
      <c r="C182" s="119" t="str">
        <f>IF('LOT 4 - BPU'!G193="","",'LOT 4 - BPU'!G193)</f>
        <v/>
      </c>
      <c r="D182" s="174">
        <v>30</v>
      </c>
      <c r="E182" s="171" t="str">
        <f>IFERROR((AVERAGE('LOT 4 - BPU'!G193:G194)*D182),"")</f>
        <v/>
      </c>
    </row>
    <row r="183" spans="1:5" ht="42.75" x14ac:dyDescent="0.2">
      <c r="A183" s="110" t="s">
        <v>243</v>
      </c>
      <c r="B183" s="16" t="s">
        <v>241</v>
      </c>
      <c r="C183" s="119" t="str">
        <f>IF('LOT 4 - BPU'!G194="","",'LOT 4 - BPU'!G194)</f>
        <v/>
      </c>
      <c r="D183" s="174"/>
      <c r="E183" s="173"/>
    </row>
    <row r="184" spans="1:5" ht="28.5" x14ac:dyDescent="0.2">
      <c r="A184" s="115" t="s">
        <v>386</v>
      </c>
      <c r="B184" s="16" t="s">
        <v>346</v>
      </c>
      <c r="C184" s="119" t="str">
        <f>IF('LOT 4 - BPU'!G195="","",'LOT 4 - BPU'!G195)</f>
        <v/>
      </c>
      <c r="D184" s="175">
        <v>1840</v>
      </c>
      <c r="E184" s="171" t="str">
        <f>IFERROR((AVERAGE('LOT 4 - BPU'!G195:G196)*D184),"")</f>
        <v/>
      </c>
    </row>
    <row r="185" spans="1:5" ht="28.5" x14ac:dyDescent="0.2">
      <c r="A185" s="115" t="s">
        <v>387</v>
      </c>
      <c r="B185" s="16" t="s">
        <v>347</v>
      </c>
      <c r="C185" s="119" t="str">
        <f>IF('LOT 4 - BPU'!G196="","",'LOT 4 - BPU'!G196)</f>
        <v/>
      </c>
      <c r="D185" s="176"/>
      <c r="E185" s="173"/>
    </row>
    <row r="186" spans="1:5" ht="21.95" customHeight="1" x14ac:dyDescent="0.2">
      <c r="A186" s="107">
        <v>83</v>
      </c>
      <c r="B186" s="16" t="s">
        <v>244</v>
      </c>
      <c r="C186" s="119" t="str">
        <f>IF('LOT 4 - BPU'!G197="","",'LOT 4 - BPU'!G197)</f>
        <v/>
      </c>
      <c r="D186" s="108">
        <v>55</v>
      </c>
      <c r="E186" s="122" t="str">
        <f t="shared" ref="E186:E216" si="3">IF(C186="","",C186*D186)</f>
        <v/>
      </c>
    </row>
    <row r="187" spans="1:5" ht="28.5" x14ac:dyDescent="0.2">
      <c r="A187" s="109">
        <v>84</v>
      </c>
      <c r="B187" s="16" t="s">
        <v>245</v>
      </c>
      <c r="C187" s="119" t="str">
        <f>IF('LOT 4 - BPU'!G199="","",'LOT 4 - BPU'!G199)</f>
        <v/>
      </c>
      <c r="D187" s="108">
        <v>1</v>
      </c>
      <c r="E187" s="122" t="str">
        <f t="shared" si="3"/>
        <v/>
      </c>
    </row>
    <row r="188" spans="1:5" ht="28.5" x14ac:dyDescent="0.2">
      <c r="A188" s="109">
        <v>85</v>
      </c>
      <c r="B188" s="16" t="s">
        <v>246</v>
      </c>
      <c r="C188" s="119" t="str">
        <f>IF('LOT 4 - BPU'!G200="","",'LOT 4 - BPU'!G200)</f>
        <v/>
      </c>
      <c r="D188" s="108">
        <v>65</v>
      </c>
      <c r="E188" s="122" t="str">
        <f t="shared" si="3"/>
        <v/>
      </c>
    </row>
    <row r="189" spans="1:5" ht="21.95" customHeight="1" x14ac:dyDescent="0.2">
      <c r="A189" s="107">
        <v>86</v>
      </c>
      <c r="B189" s="16" t="s">
        <v>247</v>
      </c>
      <c r="C189" s="119" t="str">
        <f>IF('LOT 4 - BPU'!G201="","",'LOT 4 - BPU'!G201)</f>
        <v/>
      </c>
      <c r="D189" s="108">
        <v>1055</v>
      </c>
      <c r="E189" s="122" t="str">
        <f t="shared" si="3"/>
        <v/>
      </c>
    </row>
    <row r="190" spans="1:5" ht="21.95" customHeight="1" x14ac:dyDescent="0.2">
      <c r="A190" s="109">
        <v>87</v>
      </c>
      <c r="B190" s="16" t="s">
        <v>248</v>
      </c>
      <c r="C190" s="119" t="str">
        <f>IF('LOT 4 - BPU'!G202="","",'LOT 4 - BPU'!G202)</f>
        <v/>
      </c>
      <c r="D190" s="108">
        <v>55</v>
      </c>
      <c r="E190" s="122" t="str">
        <f t="shared" si="3"/>
        <v/>
      </c>
    </row>
    <row r="191" spans="1:5" ht="28.5" x14ac:dyDescent="0.2">
      <c r="A191" s="107">
        <v>88</v>
      </c>
      <c r="B191" s="16" t="s">
        <v>249</v>
      </c>
      <c r="C191" s="119" t="str">
        <f>IF('LOT 4 - BPU'!G203="","",'LOT 4 - BPU'!G203)</f>
        <v/>
      </c>
      <c r="D191" s="108">
        <v>40</v>
      </c>
      <c r="E191" s="122" t="str">
        <f t="shared" si="3"/>
        <v/>
      </c>
    </row>
    <row r="192" spans="1:5" ht="28.5" x14ac:dyDescent="0.2">
      <c r="A192" s="107">
        <v>89</v>
      </c>
      <c r="B192" s="16" t="s">
        <v>250</v>
      </c>
      <c r="C192" s="119" t="str">
        <f>IF('LOT 4 - BPU'!G204="","",'LOT 4 - BPU'!G204)</f>
        <v/>
      </c>
      <c r="D192" s="108">
        <v>30</v>
      </c>
      <c r="E192" s="122" t="str">
        <f t="shared" si="3"/>
        <v/>
      </c>
    </row>
    <row r="193" spans="1:5" ht="21.95" customHeight="1" x14ac:dyDescent="0.2">
      <c r="A193" s="61">
        <v>90</v>
      </c>
      <c r="B193" s="16" t="s">
        <v>251</v>
      </c>
      <c r="C193" s="119" t="str">
        <f>IF('LOT 4 - BPU'!G206="","",'LOT 4 - BPU'!G206)</f>
        <v/>
      </c>
      <c r="D193" s="108">
        <v>10</v>
      </c>
      <c r="E193" s="122" t="str">
        <f t="shared" si="3"/>
        <v/>
      </c>
    </row>
    <row r="194" spans="1:5" ht="28.5" x14ac:dyDescent="0.2">
      <c r="A194" s="107">
        <v>91</v>
      </c>
      <c r="B194" s="16" t="s">
        <v>252</v>
      </c>
      <c r="C194" s="119" t="str">
        <f>IF('LOT 4 - BPU'!G207="","",'LOT 4 - BPU'!G207)</f>
        <v/>
      </c>
      <c r="D194" s="108">
        <v>40</v>
      </c>
      <c r="E194" s="122" t="str">
        <f t="shared" si="3"/>
        <v/>
      </c>
    </row>
    <row r="195" spans="1:5" ht="21.95" customHeight="1" x14ac:dyDescent="0.2">
      <c r="A195" s="107">
        <v>92</v>
      </c>
      <c r="B195" s="16" t="s">
        <v>253</v>
      </c>
      <c r="C195" s="119" t="str">
        <f>IF('LOT 4 - BPU'!G208="","",'LOT 4 - BPU'!G208)</f>
        <v/>
      </c>
      <c r="D195" s="108">
        <v>10</v>
      </c>
      <c r="E195" s="122" t="str">
        <f t="shared" si="3"/>
        <v/>
      </c>
    </row>
    <row r="196" spans="1:5" ht="14.25" x14ac:dyDescent="0.2">
      <c r="A196" s="61">
        <v>93</v>
      </c>
      <c r="B196" s="16" t="s">
        <v>254</v>
      </c>
      <c r="C196" s="119" t="str">
        <f>IF('LOT 4 - BPU'!G209="","",'LOT 4 - BPU'!G209)</f>
        <v/>
      </c>
      <c r="D196" s="108">
        <v>40</v>
      </c>
      <c r="E196" s="122" t="str">
        <f t="shared" si="3"/>
        <v/>
      </c>
    </row>
    <row r="197" spans="1:5" ht="21.95" customHeight="1" x14ac:dyDescent="0.2">
      <c r="A197" s="107">
        <v>94</v>
      </c>
      <c r="B197" s="16" t="s">
        <v>255</v>
      </c>
      <c r="C197" s="119" t="str">
        <f>IF('LOT 4 - BPU'!G210="","",'LOT 4 - BPU'!G210)</f>
        <v/>
      </c>
      <c r="D197" s="108">
        <v>1290</v>
      </c>
      <c r="E197" s="122" t="str">
        <f t="shared" si="3"/>
        <v/>
      </c>
    </row>
    <row r="198" spans="1:5" ht="21.95" customHeight="1" x14ac:dyDescent="0.2">
      <c r="A198" s="107">
        <v>95</v>
      </c>
      <c r="B198" s="16" t="s">
        <v>256</v>
      </c>
      <c r="C198" s="119" t="str">
        <f>IF('LOT 4 - BPU'!G211="","",'LOT 4 - BPU'!G211)</f>
        <v/>
      </c>
      <c r="D198" s="108">
        <v>925</v>
      </c>
      <c r="E198" s="122" t="str">
        <f t="shared" si="3"/>
        <v/>
      </c>
    </row>
    <row r="199" spans="1:5" ht="21.95" customHeight="1" x14ac:dyDescent="0.2">
      <c r="A199" s="107">
        <v>96</v>
      </c>
      <c r="B199" s="16" t="s">
        <v>257</v>
      </c>
      <c r="C199" s="119" t="str">
        <f>IF('LOT 4 - BPU'!G212="","",'LOT 4 - BPU'!G212)</f>
        <v/>
      </c>
      <c r="D199" s="108">
        <v>35</v>
      </c>
      <c r="E199" s="122" t="str">
        <f t="shared" si="3"/>
        <v/>
      </c>
    </row>
    <row r="200" spans="1:5" ht="21.95" customHeight="1" x14ac:dyDescent="0.2">
      <c r="A200" s="107">
        <v>97</v>
      </c>
      <c r="B200" s="16" t="s">
        <v>258</v>
      </c>
      <c r="C200" s="119" t="str">
        <f>IF('LOT 4 - BPU'!G213="","",'LOT 4 - BPU'!G213)</f>
        <v/>
      </c>
      <c r="D200" s="108">
        <v>130</v>
      </c>
      <c r="E200" s="122" t="str">
        <f t="shared" si="3"/>
        <v/>
      </c>
    </row>
    <row r="201" spans="1:5" ht="28.5" x14ac:dyDescent="0.2">
      <c r="A201" s="116" t="s">
        <v>259</v>
      </c>
      <c r="B201" s="16" t="s">
        <v>366</v>
      </c>
      <c r="C201" s="119" t="str">
        <f>IF('LOT 4 - BPU'!G214="","",'LOT 4 - BPU'!G214)</f>
        <v/>
      </c>
      <c r="D201" s="175">
        <v>1080</v>
      </c>
      <c r="E201" s="171" t="str">
        <f>IFERROR((AVERAGE('LOT 4 - BPU'!G214:G215)*D201),"")</f>
        <v/>
      </c>
    </row>
    <row r="202" spans="1:5" ht="28.5" x14ac:dyDescent="0.2">
      <c r="A202" s="116" t="s">
        <v>261</v>
      </c>
      <c r="B202" s="16" t="s">
        <v>367</v>
      </c>
      <c r="C202" s="119" t="str">
        <f>IF('LOT 4 - BPU'!G215="","",'LOT 4 - BPU'!G215)</f>
        <v/>
      </c>
      <c r="D202" s="176"/>
      <c r="E202" s="173"/>
    </row>
    <row r="203" spans="1:5" ht="42.75" x14ac:dyDescent="0.2">
      <c r="A203" s="114" t="s">
        <v>388</v>
      </c>
      <c r="B203" s="16" t="s">
        <v>260</v>
      </c>
      <c r="C203" s="119" t="str">
        <f>IF('LOT 4 - BPU'!G217="","",'LOT 4 - BPU'!G217)</f>
        <v/>
      </c>
      <c r="D203" s="175">
        <v>280</v>
      </c>
      <c r="E203" s="171" t="str">
        <f>IFERROR((AVERAGE('LOT 4 - BPU'!G217:G218)*D203),"")</f>
        <v/>
      </c>
    </row>
    <row r="204" spans="1:5" ht="42.75" x14ac:dyDescent="0.2">
      <c r="A204" s="114" t="s">
        <v>389</v>
      </c>
      <c r="B204" s="16" t="s">
        <v>262</v>
      </c>
      <c r="C204" s="119" t="str">
        <f>IF('LOT 4 - BPU'!G218="","",'LOT 4 - BPU'!G218)</f>
        <v/>
      </c>
      <c r="D204" s="176"/>
      <c r="E204" s="173"/>
    </row>
    <row r="205" spans="1:5" ht="21.95" customHeight="1" x14ac:dyDescent="0.2">
      <c r="A205" s="107">
        <v>100</v>
      </c>
      <c r="B205" s="16" t="s">
        <v>263</v>
      </c>
      <c r="C205" s="119" t="str">
        <f>IF('LOT 4 - BPU'!G219="","",'LOT 4 - BPU'!G219)</f>
        <v/>
      </c>
      <c r="D205" s="108">
        <v>25</v>
      </c>
      <c r="E205" s="122" t="str">
        <f t="shared" si="3"/>
        <v/>
      </c>
    </row>
    <row r="206" spans="1:5" ht="21.95" customHeight="1" x14ac:dyDescent="0.2">
      <c r="A206" s="87">
        <v>101</v>
      </c>
      <c r="B206" s="16" t="s">
        <v>264</v>
      </c>
      <c r="C206" s="119" t="str">
        <f>IF('LOT 4 - BPU'!G220="","",'LOT 4 - BPU'!G220)</f>
        <v/>
      </c>
      <c r="D206" s="108">
        <v>40</v>
      </c>
      <c r="E206" s="122" t="str">
        <f t="shared" si="3"/>
        <v/>
      </c>
    </row>
    <row r="207" spans="1:5" ht="21.95" customHeight="1" x14ac:dyDescent="0.2">
      <c r="A207" s="109">
        <v>102</v>
      </c>
      <c r="B207" s="16" t="s">
        <v>265</v>
      </c>
      <c r="C207" s="119" t="str">
        <f>IF('LOT 4 - BPU'!G221="","",'LOT 4 - BPU'!G221)</f>
        <v/>
      </c>
      <c r="D207" s="108">
        <v>12</v>
      </c>
      <c r="E207" s="122" t="str">
        <f t="shared" si="3"/>
        <v/>
      </c>
    </row>
    <row r="208" spans="1:5" ht="28.5" x14ac:dyDescent="0.2">
      <c r="A208" s="109">
        <v>103</v>
      </c>
      <c r="B208" s="16" t="s">
        <v>266</v>
      </c>
      <c r="C208" s="119" t="str">
        <f>IF('LOT 4 - BPU'!G222="","",'LOT 4 - BPU'!G222)</f>
        <v/>
      </c>
      <c r="D208" s="108">
        <v>10</v>
      </c>
      <c r="E208" s="122" t="str">
        <f t="shared" si="3"/>
        <v/>
      </c>
    </row>
    <row r="209" spans="1:5" ht="28.5" x14ac:dyDescent="0.2">
      <c r="A209" s="109">
        <v>104</v>
      </c>
      <c r="B209" s="16" t="s">
        <v>267</v>
      </c>
      <c r="C209" s="119" t="str">
        <f>IF('LOT 4 - BPU'!G223="","",'LOT 4 - BPU'!G223)</f>
        <v/>
      </c>
      <c r="D209" s="108">
        <v>5</v>
      </c>
      <c r="E209" s="122" t="str">
        <f t="shared" si="3"/>
        <v/>
      </c>
    </row>
    <row r="210" spans="1:5" ht="42.75" x14ac:dyDescent="0.2">
      <c r="A210" s="117" t="s">
        <v>390</v>
      </c>
      <c r="B210" s="16" t="s">
        <v>268</v>
      </c>
      <c r="C210" s="119" t="str">
        <f>IF('LOT 4 - BPU'!G224="","",'LOT 4 - BPU'!G224)</f>
        <v/>
      </c>
      <c r="D210" s="175">
        <v>385</v>
      </c>
      <c r="E210" s="171" t="str">
        <f>IFERROR((AVERAGE('LOT 4 - BPU'!G224:G225)*D210),"")</f>
        <v/>
      </c>
    </row>
    <row r="211" spans="1:5" ht="42.75" x14ac:dyDescent="0.2">
      <c r="A211" s="117" t="s">
        <v>391</v>
      </c>
      <c r="B211" s="16" t="s">
        <v>269</v>
      </c>
      <c r="C211" s="119" t="str">
        <f>IF('LOT 4 - BPU'!G225="","",'LOT 4 - BPU'!G225)</f>
        <v/>
      </c>
      <c r="D211" s="176"/>
      <c r="E211" s="173"/>
    </row>
    <row r="212" spans="1:5" ht="42.75" x14ac:dyDescent="0.2">
      <c r="A212" s="109">
        <v>106</v>
      </c>
      <c r="B212" s="16" t="s">
        <v>270</v>
      </c>
      <c r="C212" s="119" t="str">
        <f>IF('LOT 4 - BPU'!G226="","",'LOT 4 - BPU'!G226)</f>
        <v/>
      </c>
      <c r="D212" s="108">
        <v>80</v>
      </c>
      <c r="E212" s="122" t="str">
        <f t="shared" si="3"/>
        <v/>
      </c>
    </row>
    <row r="213" spans="1:5" ht="21.95" customHeight="1" x14ac:dyDescent="0.2">
      <c r="A213" s="107">
        <v>107</v>
      </c>
      <c r="B213" s="16" t="s">
        <v>271</v>
      </c>
      <c r="C213" s="119" t="str">
        <f>IF('LOT 4 - BPU'!G227="","",'LOT 4 - BPU'!G227)</f>
        <v/>
      </c>
      <c r="D213" s="108">
        <v>1420</v>
      </c>
      <c r="E213" s="122" t="str">
        <f t="shared" si="3"/>
        <v/>
      </c>
    </row>
    <row r="214" spans="1:5" ht="42.75" x14ac:dyDescent="0.2">
      <c r="A214" s="87">
        <v>108</v>
      </c>
      <c r="B214" s="16" t="s">
        <v>272</v>
      </c>
      <c r="C214" s="119" t="str">
        <f>IF('LOT 4 - BPU'!G229="","",'LOT 4 - BPU'!G229)</f>
        <v/>
      </c>
      <c r="D214" s="108">
        <v>100</v>
      </c>
      <c r="E214" s="122" t="str">
        <f t="shared" si="3"/>
        <v/>
      </c>
    </row>
    <row r="215" spans="1:5" ht="21.95" customHeight="1" x14ac:dyDescent="0.2">
      <c r="A215" s="87">
        <v>109</v>
      </c>
      <c r="B215" s="16" t="s">
        <v>273</v>
      </c>
      <c r="C215" s="119" t="str">
        <f>IF('LOT 4 - BPU'!G230="","",'LOT 4 - BPU'!G230)</f>
        <v/>
      </c>
      <c r="D215" s="108">
        <v>875</v>
      </c>
      <c r="E215" s="122" t="str">
        <f t="shared" si="3"/>
        <v/>
      </c>
    </row>
    <row r="216" spans="1:5" ht="28.5" x14ac:dyDescent="0.2">
      <c r="A216" s="61">
        <v>110</v>
      </c>
      <c r="B216" s="16" t="s">
        <v>274</v>
      </c>
      <c r="C216" s="119" t="str">
        <f>IF('LOT 4 - BPU'!G231="","",'LOT 4 - BPU'!G231)</f>
        <v/>
      </c>
      <c r="D216" s="108">
        <v>40</v>
      </c>
      <c r="E216" s="122" t="str">
        <f t="shared" si="3"/>
        <v/>
      </c>
    </row>
    <row r="217" spans="1:5" ht="57" x14ac:dyDescent="0.2">
      <c r="A217" s="87" t="s">
        <v>392</v>
      </c>
      <c r="B217" s="20" t="s">
        <v>368</v>
      </c>
      <c r="C217" s="119" t="str">
        <f>IF('LOT 4 - BPU'!G233="","",'LOT 4 - BPU'!G233)</f>
        <v/>
      </c>
      <c r="D217" s="174">
        <v>120</v>
      </c>
      <c r="E217" s="171" t="str">
        <f>IFERROR((AVERAGE('LOT 4 - BPU'!G233:G234)*D217),"")</f>
        <v/>
      </c>
    </row>
    <row r="218" spans="1:5" ht="57" x14ac:dyDescent="0.2">
      <c r="A218" s="87" t="s">
        <v>393</v>
      </c>
      <c r="B218" s="20" t="s">
        <v>369</v>
      </c>
      <c r="C218" s="119" t="str">
        <f>IF('LOT 4 - BPU'!G234="","",'LOT 4 - BPU'!G234)</f>
        <v/>
      </c>
      <c r="D218" s="174"/>
      <c r="E218" s="173"/>
    </row>
    <row r="219" spans="1:5" ht="57" x14ac:dyDescent="0.2">
      <c r="A219" s="87" t="s">
        <v>394</v>
      </c>
      <c r="B219" s="20" t="s">
        <v>370</v>
      </c>
      <c r="C219" s="119" t="str">
        <f>IF('LOT 4 - BPU'!G235="","",'LOT 4 - BPU'!G235)</f>
        <v/>
      </c>
      <c r="D219" s="174">
        <v>120</v>
      </c>
      <c r="E219" s="171" t="str">
        <f>IFERROR((AVERAGE('LOT 4 - BPU'!G235:G236)*D219),"")</f>
        <v/>
      </c>
    </row>
    <row r="220" spans="1:5" ht="57" x14ac:dyDescent="0.2">
      <c r="A220" s="87" t="s">
        <v>395</v>
      </c>
      <c r="B220" s="20" t="s">
        <v>371</v>
      </c>
      <c r="C220" s="119" t="str">
        <f>IF('LOT 4 - BPU'!G236="","",'LOT 4 - BPU'!G236)</f>
        <v/>
      </c>
      <c r="D220" s="174"/>
      <c r="E220" s="173"/>
    </row>
    <row r="221" spans="1:5" ht="14.25" x14ac:dyDescent="0.2">
      <c r="A221" s="87">
        <v>113</v>
      </c>
      <c r="B221" s="20" t="s">
        <v>276</v>
      </c>
      <c r="C221" s="119" t="str">
        <f>IF('LOT 4 - BPU'!G237="","",'LOT 4 - BPU'!G237)</f>
        <v/>
      </c>
      <c r="D221" s="108">
        <v>120</v>
      </c>
      <c r="E221" s="122" t="str">
        <f t="shared" ref="E221:E226" si="4">IF(C221="","",C221*D221)</f>
        <v/>
      </c>
    </row>
    <row r="222" spans="1:5" ht="28.5" x14ac:dyDescent="0.2">
      <c r="A222" s="111" t="s">
        <v>396</v>
      </c>
      <c r="B222" s="16" t="s">
        <v>277</v>
      </c>
      <c r="C222" s="119" t="str">
        <f>IF('LOT 4 - BPU'!G239="","",'LOT 4 - BPU'!G239)</f>
        <v/>
      </c>
      <c r="D222" s="108">
        <v>40</v>
      </c>
      <c r="E222" s="122" t="str">
        <f t="shared" si="4"/>
        <v/>
      </c>
    </row>
    <row r="223" spans="1:5" ht="28.5" x14ac:dyDescent="0.2">
      <c r="A223" s="111" t="s">
        <v>397</v>
      </c>
      <c r="B223" s="16" t="s">
        <v>278</v>
      </c>
      <c r="C223" s="119" t="str">
        <f>IF('LOT 4 - BPU'!G240="","",'LOT 4 - BPU'!G240)</f>
        <v/>
      </c>
      <c r="D223" s="108">
        <v>40</v>
      </c>
      <c r="E223" s="122" t="str">
        <f t="shared" si="4"/>
        <v/>
      </c>
    </row>
    <row r="224" spans="1:5" ht="28.5" x14ac:dyDescent="0.2">
      <c r="A224" s="111" t="s">
        <v>398</v>
      </c>
      <c r="B224" s="16" t="s">
        <v>279</v>
      </c>
      <c r="C224" s="119" t="str">
        <f>IF('LOT 4 - BPU'!G241="","",'LOT 4 - BPU'!G241)</f>
        <v/>
      </c>
      <c r="D224" s="108">
        <v>80</v>
      </c>
      <c r="E224" s="122" t="str">
        <f t="shared" si="4"/>
        <v/>
      </c>
    </row>
    <row r="225" spans="1:5" ht="21.95" customHeight="1" x14ac:dyDescent="0.2">
      <c r="A225" s="107">
        <v>115</v>
      </c>
      <c r="B225" s="16" t="s">
        <v>280</v>
      </c>
      <c r="C225" s="119" t="str">
        <f>IF('LOT 4 - BPU'!G242="","",'LOT 4 - BPU'!G242)</f>
        <v/>
      </c>
      <c r="D225" s="108">
        <v>40</v>
      </c>
      <c r="E225" s="122" t="str">
        <f t="shared" si="4"/>
        <v/>
      </c>
    </row>
    <row r="226" spans="1:5" ht="28.5" x14ac:dyDescent="0.2">
      <c r="A226" s="107">
        <v>116</v>
      </c>
      <c r="B226" s="16" t="s">
        <v>281</v>
      </c>
      <c r="C226" s="119" t="str">
        <f>IF('LOT 4 - BPU'!G243="","",'LOT 4 - BPU'!G243)</f>
        <v/>
      </c>
      <c r="D226" s="108">
        <v>40</v>
      </c>
      <c r="E226" s="122" t="str">
        <f t="shared" si="4"/>
        <v/>
      </c>
    </row>
    <row r="227" spans="1:5" ht="42.75" x14ac:dyDescent="0.2">
      <c r="A227" s="107" t="s">
        <v>399</v>
      </c>
      <c r="B227" s="16" t="s">
        <v>372</v>
      </c>
      <c r="C227" s="119" t="str">
        <f>IF('LOT 4 - BPU'!G244="","",'LOT 4 - BPU'!G244)</f>
        <v/>
      </c>
      <c r="D227" s="174">
        <v>180</v>
      </c>
      <c r="E227" s="171" t="str">
        <f>IFERROR((AVERAGE('LOT 4 - BPU'!G244:G246)*D227),"")</f>
        <v/>
      </c>
    </row>
    <row r="228" spans="1:5" ht="42.75" x14ac:dyDescent="0.2">
      <c r="A228" s="107" t="s">
        <v>400</v>
      </c>
      <c r="B228" s="16" t="s">
        <v>373</v>
      </c>
      <c r="C228" s="119" t="str">
        <f>IF('LOT 4 - BPU'!G245="","",'LOT 4 - BPU'!G245)</f>
        <v/>
      </c>
      <c r="D228" s="174"/>
      <c r="E228" s="172"/>
    </row>
    <row r="229" spans="1:5" ht="42.75" x14ac:dyDescent="0.2">
      <c r="A229" s="107" t="s">
        <v>401</v>
      </c>
      <c r="B229" s="16" t="s">
        <v>374</v>
      </c>
      <c r="C229" s="119" t="str">
        <f>IF('LOT 4 - BPU'!G246="","",'LOT 4 - BPU'!G246)</f>
        <v/>
      </c>
      <c r="D229" s="174"/>
      <c r="E229" s="173"/>
    </row>
    <row r="230" spans="1:5" ht="28.5" x14ac:dyDescent="0.2">
      <c r="A230" s="107">
        <v>118</v>
      </c>
      <c r="B230" s="16" t="s">
        <v>282</v>
      </c>
      <c r="C230" s="119" t="str">
        <f>IF('LOT 4 - BPU'!G247="","",'LOT 4 - BPU'!G247)</f>
        <v/>
      </c>
      <c r="D230" s="108">
        <v>110</v>
      </c>
      <c r="E230" s="122" t="str">
        <f t="shared" ref="E230:E258" si="5">IF(C230="","",C230*D230)</f>
        <v/>
      </c>
    </row>
    <row r="231" spans="1:5" ht="42.75" x14ac:dyDescent="0.2">
      <c r="A231" s="114" t="s">
        <v>402</v>
      </c>
      <c r="B231" s="16" t="s">
        <v>283</v>
      </c>
      <c r="C231" s="119" t="str">
        <f>IF('LOT 4 - BPU'!G249="","",'LOT 4 - BPU'!G249)</f>
        <v/>
      </c>
      <c r="D231" s="175">
        <v>55</v>
      </c>
      <c r="E231" s="171" t="str">
        <f>IFERROR((AVERAGE('LOT 4 - BPU'!G249:G250)*D231),"")</f>
        <v/>
      </c>
    </row>
    <row r="232" spans="1:5" ht="42.75" x14ac:dyDescent="0.2">
      <c r="A232" s="114" t="s">
        <v>403</v>
      </c>
      <c r="B232" s="16" t="s">
        <v>284</v>
      </c>
      <c r="C232" s="119" t="str">
        <f>IF('LOT 4 - BPU'!G250="","",'LOT 4 - BPU'!G250)</f>
        <v/>
      </c>
      <c r="D232" s="176"/>
      <c r="E232" s="173"/>
    </row>
    <row r="233" spans="1:5" ht="42.75" x14ac:dyDescent="0.2">
      <c r="A233" s="114" t="s">
        <v>404</v>
      </c>
      <c r="B233" s="16" t="s">
        <v>285</v>
      </c>
      <c r="C233" s="119" t="str">
        <f>IF('LOT 4 - BPU'!G251="","",'LOT 4 - BPU'!G251)</f>
        <v/>
      </c>
      <c r="D233" s="175">
        <v>1075</v>
      </c>
      <c r="E233" s="171" t="str">
        <f>IFERROR((AVERAGE('LOT 4 - BPU'!G251:G252)*D233),"")</f>
        <v/>
      </c>
    </row>
    <row r="234" spans="1:5" ht="42.75" x14ac:dyDescent="0.2">
      <c r="A234" s="114" t="s">
        <v>405</v>
      </c>
      <c r="B234" s="16" t="s">
        <v>286</v>
      </c>
      <c r="C234" s="119" t="str">
        <f>IF('LOT 4 - BPU'!G252="","",'LOT 4 - BPU'!G252)</f>
        <v/>
      </c>
      <c r="D234" s="176"/>
      <c r="E234" s="173"/>
    </row>
    <row r="235" spans="1:5" ht="42.75" x14ac:dyDescent="0.2">
      <c r="A235" s="114" t="s">
        <v>406</v>
      </c>
      <c r="B235" s="16" t="s">
        <v>287</v>
      </c>
      <c r="C235" s="119" t="str">
        <f>IF('LOT 4 - BPU'!G253="","",'LOT 4 - BPU'!G253)</f>
        <v/>
      </c>
      <c r="D235" s="175">
        <v>31</v>
      </c>
      <c r="E235" s="171" t="str">
        <f>IFERROR((AVERAGE('LOT 4 - BPU'!G253:G254)*D235),"")</f>
        <v/>
      </c>
    </row>
    <row r="236" spans="1:5" ht="42.75" x14ac:dyDescent="0.2">
      <c r="A236" s="114" t="s">
        <v>407</v>
      </c>
      <c r="B236" s="16" t="s">
        <v>288</v>
      </c>
      <c r="C236" s="119" t="str">
        <f>IF('LOT 4 - BPU'!G254="","",'LOT 4 - BPU'!G254)</f>
        <v/>
      </c>
      <c r="D236" s="176"/>
      <c r="E236" s="173"/>
    </row>
    <row r="237" spans="1:5" ht="42.75" x14ac:dyDescent="0.2">
      <c r="A237" s="114" t="s">
        <v>408</v>
      </c>
      <c r="B237" s="16" t="s">
        <v>289</v>
      </c>
      <c r="C237" s="119" t="str">
        <f>IF('LOT 4 - BPU'!G255="","",'LOT 4 - BPU'!G255)</f>
        <v/>
      </c>
      <c r="D237" s="175">
        <v>1005</v>
      </c>
      <c r="E237" s="171" t="str">
        <f>IFERROR((AVERAGE('LOT 4 - BPU'!G255:G256)*D237),"")</f>
        <v/>
      </c>
    </row>
    <row r="238" spans="1:5" ht="42.75" x14ac:dyDescent="0.2">
      <c r="A238" s="114" t="s">
        <v>409</v>
      </c>
      <c r="B238" s="16" t="s">
        <v>290</v>
      </c>
      <c r="C238" s="119" t="str">
        <f>IF('LOT 4 - BPU'!G256="","",'LOT 4 - BPU'!G256)</f>
        <v/>
      </c>
      <c r="D238" s="176"/>
      <c r="E238" s="173"/>
    </row>
    <row r="239" spans="1:5" ht="21.95" customHeight="1" x14ac:dyDescent="0.2">
      <c r="A239" s="107">
        <v>121</v>
      </c>
      <c r="B239" s="16" t="s">
        <v>291</v>
      </c>
      <c r="C239" s="119" t="str">
        <f>IF('LOT 4 - BPU'!G257="","",'LOT 4 - BPU'!G257)</f>
        <v/>
      </c>
      <c r="D239" s="108">
        <v>10</v>
      </c>
      <c r="E239" s="122" t="str">
        <f t="shared" si="5"/>
        <v/>
      </c>
    </row>
    <row r="240" spans="1:5" ht="21.95" customHeight="1" x14ac:dyDescent="0.2">
      <c r="A240" s="87">
        <v>122</v>
      </c>
      <c r="B240" s="16" t="s">
        <v>292</v>
      </c>
      <c r="C240" s="119" t="str">
        <f>IF('LOT 4 - BPU'!G258="","",'LOT 4 - BPU'!G258)</f>
        <v/>
      </c>
      <c r="D240" s="108">
        <v>120</v>
      </c>
      <c r="E240" s="122" t="str">
        <f t="shared" si="5"/>
        <v/>
      </c>
    </row>
    <row r="241" spans="1:5" ht="28.5" x14ac:dyDescent="0.2">
      <c r="A241" s="107">
        <v>123</v>
      </c>
      <c r="B241" s="16" t="s">
        <v>293</v>
      </c>
      <c r="C241" s="119" t="str">
        <f>IF('LOT 4 - BPU'!G259="","",'LOT 4 - BPU'!G259)</f>
        <v/>
      </c>
      <c r="D241" s="108">
        <v>30</v>
      </c>
      <c r="E241" s="122" t="str">
        <f t="shared" si="5"/>
        <v/>
      </c>
    </row>
    <row r="242" spans="1:5" ht="28.5" x14ac:dyDescent="0.2">
      <c r="A242" s="109">
        <v>124</v>
      </c>
      <c r="B242" s="16" t="s">
        <v>294</v>
      </c>
      <c r="C242" s="119" t="str">
        <f>IF('LOT 4 - BPU'!G260="","",'LOT 4 - BPU'!G260)</f>
        <v/>
      </c>
      <c r="D242" s="108">
        <v>60</v>
      </c>
      <c r="E242" s="122" t="str">
        <f t="shared" si="5"/>
        <v/>
      </c>
    </row>
    <row r="243" spans="1:5" ht="49.5" customHeight="1" x14ac:dyDescent="0.2">
      <c r="A243" s="107">
        <v>125</v>
      </c>
      <c r="B243" s="16" t="s">
        <v>295</v>
      </c>
      <c r="C243" s="119" t="str">
        <f>IF('LOT 4 - BPU'!G261="","",'LOT 4 - BPU'!G261)</f>
        <v/>
      </c>
      <c r="D243" s="108">
        <v>20</v>
      </c>
      <c r="E243" s="122" t="str">
        <f t="shared" si="5"/>
        <v/>
      </c>
    </row>
    <row r="244" spans="1:5" ht="21.95" customHeight="1" x14ac:dyDescent="0.2">
      <c r="A244" s="107">
        <v>126</v>
      </c>
      <c r="B244" s="16" t="s">
        <v>296</v>
      </c>
      <c r="C244" s="119" t="str">
        <f>IF('LOT 4 - BPU'!G263="","",'LOT 4 - BPU'!G263)</f>
        <v/>
      </c>
      <c r="D244" s="108">
        <v>95</v>
      </c>
      <c r="E244" s="122" t="str">
        <f t="shared" si="5"/>
        <v/>
      </c>
    </row>
    <row r="245" spans="1:5" ht="28.5" x14ac:dyDescent="0.2">
      <c r="A245" s="107">
        <v>127</v>
      </c>
      <c r="B245" s="16" t="s">
        <v>375</v>
      </c>
      <c r="C245" s="119" t="str">
        <f>IF('LOT 4 - BPU'!G264="","",'LOT 4 - BPU'!G264)</f>
        <v/>
      </c>
      <c r="D245" s="108">
        <v>300</v>
      </c>
      <c r="E245" s="122" t="str">
        <f t="shared" si="5"/>
        <v/>
      </c>
    </row>
    <row r="246" spans="1:5" ht="28.5" x14ac:dyDescent="0.2">
      <c r="A246" s="61">
        <v>128</v>
      </c>
      <c r="B246" s="20" t="s">
        <v>297</v>
      </c>
      <c r="C246" s="119" t="str">
        <f>IF('LOT 4 - BPU'!G265="","",'LOT 4 - BPU'!G265)</f>
        <v/>
      </c>
      <c r="D246" s="108">
        <v>225</v>
      </c>
      <c r="E246" s="122" t="str">
        <f t="shared" si="5"/>
        <v/>
      </c>
    </row>
    <row r="247" spans="1:5" ht="28.5" x14ac:dyDescent="0.2">
      <c r="A247" s="107" t="s">
        <v>302</v>
      </c>
      <c r="B247" s="20" t="s">
        <v>298</v>
      </c>
      <c r="C247" s="119" t="str">
        <f>IF('LOT 4 - BPU'!G266="","",'LOT 4 - BPU'!G266)</f>
        <v/>
      </c>
      <c r="D247" s="175">
        <v>180</v>
      </c>
      <c r="E247" s="171" t="str">
        <f>IFERROR((AVERAGE('LOT 4 - BPU'!G266:G267)*D247),"")</f>
        <v/>
      </c>
    </row>
    <row r="248" spans="1:5" ht="28.5" x14ac:dyDescent="0.2">
      <c r="A248" s="107" t="s">
        <v>304</v>
      </c>
      <c r="B248" s="20" t="s">
        <v>299</v>
      </c>
      <c r="C248" s="119" t="str">
        <f>IF('LOT 4 - BPU'!G267="","",'LOT 4 - BPU'!G267)</f>
        <v/>
      </c>
      <c r="D248" s="176"/>
      <c r="E248" s="173"/>
    </row>
    <row r="249" spans="1:5" ht="21.95" customHeight="1" x14ac:dyDescent="0.2">
      <c r="A249" s="107">
        <v>130</v>
      </c>
      <c r="B249" s="20" t="s">
        <v>300</v>
      </c>
      <c r="C249" s="119" t="str">
        <f>IF('LOT 4 - BPU'!G268="","",'LOT 4 - BPU'!G268)</f>
        <v/>
      </c>
      <c r="D249" s="108">
        <v>115</v>
      </c>
      <c r="E249" s="122" t="str">
        <f t="shared" si="5"/>
        <v/>
      </c>
    </row>
    <row r="250" spans="1:5" ht="21.95" customHeight="1" x14ac:dyDescent="0.2">
      <c r="A250" s="61">
        <v>131</v>
      </c>
      <c r="B250" s="20" t="s">
        <v>301</v>
      </c>
      <c r="C250" s="119" t="str">
        <f>IF('LOT 4 - BPU'!G269="","",'LOT 4 - BPU'!G269)</f>
        <v/>
      </c>
      <c r="D250" s="108">
        <v>130</v>
      </c>
      <c r="E250" s="122" t="str">
        <f t="shared" si="5"/>
        <v/>
      </c>
    </row>
    <row r="251" spans="1:5" ht="28.5" x14ac:dyDescent="0.2">
      <c r="A251" s="107" t="s">
        <v>410</v>
      </c>
      <c r="B251" s="20" t="s">
        <v>303</v>
      </c>
      <c r="C251" s="119" t="str">
        <f>IF('LOT 4 - BPU'!G270="","",'LOT 4 - BPU'!G270)</f>
        <v/>
      </c>
      <c r="D251" s="175">
        <v>765</v>
      </c>
      <c r="E251" s="171" t="str">
        <f>IFERROR((AVERAGE('LOT 4 - BPU'!G270:G271)*D251),"")</f>
        <v/>
      </c>
    </row>
    <row r="252" spans="1:5" ht="28.5" x14ac:dyDescent="0.2">
      <c r="A252" s="107" t="s">
        <v>411</v>
      </c>
      <c r="B252" s="20" t="s">
        <v>348</v>
      </c>
      <c r="C252" s="119" t="str">
        <f>IF('LOT 4 - BPU'!G271="","",'LOT 4 - BPU'!G271)</f>
        <v/>
      </c>
      <c r="D252" s="176"/>
      <c r="E252" s="173"/>
    </row>
    <row r="253" spans="1:5" ht="15" customHeight="1" x14ac:dyDescent="0.2">
      <c r="A253" s="61">
        <v>133</v>
      </c>
      <c r="B253" s="21" t="s">
        <v>305</v>
      </c>
      <c r="C253" s="120" t="str">
        <f>IF('LOT 4 - BPU'!G272="","",'LOT 4 - BPU'!G272)</f>
        <v/>
      </c>
      <c r="D253" s="108">
        <v>3</v>
      </c>
      <c r="E253" s="122" t="str">
        <f t="shared" si="5"/>
        <v/>
      </c>
    </row>
    <row r="254" spans="1:5" ht="15" customHeight="1" x14ac:dyDescent="0.2">
      <c r="A254" s="107">
        <v>134</v>
      </c>
      <c r="B254" s="21" t="s">
        <v>306</v>
      </c>
      <c r="C254" s="120" t="str">
        <f>IF('LOT 4 - BPU'!G273="","",'LOT 4 - BPU'!G273)</f>
        <v/>
      </c>
      <c r="D254" s="108">
        <v>1</v>
      </c>
      <c r="E254" s="122" t="str">
        <f t="shared" si="5"/>
        <v/>
      </c>
    </row>
    <row r="255" spans="1:5" ht="42.75" x14ac:dyDescent="0.2">
      <c r="A255" s="107">
        <v>135</v>
      </c>
      <c r="B255" s="16" t="s">
        <v>307</v>
      </c>
      <c r="C255" s="119" t="str">
        <f>IF('LOT 4 - BPU'!G274="","",'LOT 4 - BPU'!G274)</f>
        <v/>
      </c>
      <c r="D255" s="108">
        <v>4810</v>
      </c>
      <c r="E255" s="122" t="str">
        <f t="shared" si="5"/>
        <v/>
      </c>
    </row>
    <row r="256" spans="1:5" ht="42.75" x14ac:dyDescent="0.2">
      <c r="A256" s="107">
        <v>136</v>
      </c>
      <c r="B256" s="16" t="s">
        <v>308</v>
      </c>
      <c r="C256" s="119" t="str">
        <f>IF('LOT 4 - BPU'!G275="","",'LOT 4 - BPU'!G275)</f>
        <v/>
      </c>
      <c r="D256" s="108">
        <v>11700</v>
      </c>
      <c r="E256" s="122" t="str">
        <f t="shared" si="5"/>
        <v/>
      </c>
    </row>
    <row r="257" spans="1:5" ht="15" customHeight="1" x14ac:dyDescent="0.2">
      <c r="A257" s="61">
        <v>137</v>
      </c>
      <c r="B257" s="20" t="s">
        <v>309</v>
      </c>
      <c r="C257" s="119" t="str">
        <f>IF('LOT 4 - BPU'!G276="","",'LOT 4 - BPU'!G276)</f>
        <v/>
      </c>
      <c r="D257" s="108">
        <v>500</v>
      </c>
      <c r="E257" s="122" t="str">
        <f t="shared" si="5"/>
        <v/>
      </c>
    </row>
    <row r="258" spans="1:5" ht="29.25" thickBot="1" x14ac:dyDescent="0.25">
      <c r="A258" s="62">
        <v>138</v>
      </c>
      <c r="B258" s="63" t="s">
        <v>412</v>
      </c>
      <c r="C258" s="121" t="str">
        <f>IF('LOT 4 - BPU'!G277="","",'LOT 4 - BPU'!G277)</f>
        <v/>
      </c>
      <c r="D258" s="118">
        <v>500</v>
      </c>
      <c r="E258" s="124" t="str">
        <f t="shared" si="5"/>
        <v/>
      </c>
    </row>
    <row r="259" spans="1:5" ht="30.75" customHeight="1" x14ac:dyDescent="0.25">
      <c r="A259" s="30"/>
      <c r="C259" s="164" t="s">
        <v>427</v>
      </c>
      <c r="D259" s="165"/>
      <c r="E259" s="125">
        <f>SUM(E9:E258)</f>
        <v>0</v>
      </c>
    </row>
    <row r="260" spans="1:5" ht="46.5" customHeight="1" thickBot="1" x14ac:dyDescent="0.3">
      <c r="A260" s="30"/>
      <c r="C260" s="166" t="s">
        <v>428</v>
      </c>
      <c r="D260" s="167"/>
      <c r="E260" s="126">
        <f>E259*1.2</f>
        <v>0</v>
      </c>
    </row>
    <row r="261" spans="1:5" ht="14.25" x14ac:dyDescent="0.2">
      <c r="A261" s="31"/>
    </row>
  </sheetData>
  <sheetProtection algorithmName="SHA-512" hashValue="asf3ABpTaouuZqFtg0dOA/GWnbburpXVHjizx+nFiJYCMiIaoSOLt31u0ujRRqBzMmOxOhiYfs7terIuIX73aA==" saltValue="eN0Kig5sBptOH/m3G8aYpA==" spinCount="100000" sheet="1" objects="1" scenarios="1"/>
  <autoFilter ref="A8:D258"/>
  <mergeCells count="142">
    <mergeCell ref="E235:E236"/>
    <mergeCell ref="E237:E238"/>
    <mergeCell ref="E247:E248"/>
    <mergeCell ref="E251:E252"/>
    <mergeCell ref="E201:E202"/>
    <mergeCell ref="E203:E204"/>
    <mergeCell ref="E210:E211"/>
    <mergeCell ref="E231:E232"/>
    <mergeCell ref="E233:E234"/>
    <mergeCell ref="E165:E166"/>
    <mergeCell ref="E167:E168"/>
    <mergeCell ref="E169:E170"/>
    <mergeCell ref="E171:E172"/>
    <mergeCell ref="E184:E185"/>
    <mergeCell ref="E155:E156"/>
    <mergeCell ref="E157:E158"/>
    <mergeCell ref="E159:E160"/>
    <mergeCell ref="E161:E162"/>
    <mergeCell ref="E163:E164"/>
    <mergeCell ref="E125:E126"/>
    <mergeCell ref="E132:E141"/>
    <mergeCell ref="E143:E144"/>
    <mergeCell ref="E145:E146"/>
    <mergeCell ref="E153:E154"/>
    <mergeCell ref="E110:E111"/>
    <mergeCell ref="E115:E116"/>
    <mergeCell ref="E117:E118"/>
    <mergeCell ref="E121:E122"/>
    <mergeCell ref="E123:E124"/>
    <mergeCell ref="E100:E101"/>
    <mergeCell ref="E102:E103"/>
    <mergeCell ref="E104:E105"/>
    <mergeCell ref="E106:E107"/>
    <mergeCell ref="E108:E109"/>
    <mergeCell ref="E90:E91"/>
    <mergeCell ref="E92:E93"/>
    <mergeCell ref="E94:E95"/>
    <mergeCell ref="E96:E97"/>
    <mergeCell ref="E98:E99"/>
    <mergeCell ref="E80:E81"/>
    <mergeCell ref="E82:E83"/>
    <mergeCell ref="E84:E85"/>
    <mergeCell ref="E86:E87"/>
    <mergeCell ref="E88:E89"/>
    <mergeCell ref="D237:D238"/>
    <mergeCell ref="D247:D248"/>
    <mergeCell ref="D251:D252"/>
    <mergeCell ref="E31:E32"/>
    <mergeCell ref="E33:E34"/>
    <mergeCell ref="E35:E36"/>
    <mergeCell ref="E37:E38"/>
    <mergeCell ref="E39:E40"/>
    <mergeCell ref="E41:E42"/>
    <mergeCell ref="E43:E44"/>
    <mergeCell ref="E45:E46"/>
    <mergeCell ref="E47:E48"/>
    <mergeCell ref="E55:E56"/>
    <mergeCell ref="E74:E75"/>
    <mergeCell ref="E76:E77"/>
    <mergeCell ref="E78:E79"/>
    <mergeCell ref="D203:D204"/>
    <mergeCell ref="D210:D211"/>
    <mergeCell ref="D231:D232"/>
    <mergeCell ref="D233:D234"/>
    <mergeCell ref="D235:D236"/>
    <mergeCell ref="D167:D168"/>
    <mergeCell ref="D169:D170"/>
    <mergeCell ref="D171:D172"/>
    <mergeCell ref="D184:D185"/>
    <mergeCell ref="D201:D202"/>
    <mergeCell ref="D157:D158"/>
    <mergeCell ref="D159:D160"/>
    <mergeCell ref="D161:D162"/>
    <mergeCell ref="D163:D164"/>
    <mergeCell ref="D165:D166"/>
    <mergeCell ref="D110:D111"/>
    <mergeCell ref="D115:D116"/>
    <mergeCell ref="D117:D118"/>
    <mergeCell ref="D121:D122"/>
    <mergeCell ref="D123:D124"/>
    <mergeCell ref="D100:D101"/>
    <mergeCell ref="D102:D103"/>
    <mergeCell ref="D104:D105"/>
    <mergeCell ref="D106:D107"/>
    <mergeCell ref="D108:D109"/>
    <mergeCell ref="D92:D93"/>
    <mergeCell ref="D94:D95"/>
    <mergeCell ref="D96:D97"/>
    <mergeCell ref="D98:D99"/>
    <mergeCell ref="D80:D81"/>
    <mergeCell ref="D82:D83"/>
    <mergeCell ref="D84:D85"/>
    <mergeCell ref="D86:D87"/>
    <mergeCell ref="D88:D89"/>
    <mergeCell ref="A1:C1"/>
    <mergeCell ref="A3:C3"/>
    <mergeCell ref="D31:D32"/>
    <mergeCell ref="D33:D34"/>
    <mergeCell ref="D35:D36"/>
    <mergeCell ref="D178:D179"/>
    <mergeCell ref="D180:D181"/>
    <mergeCell ref="D182:D183"/>
    <mergeCell ref="E182:E183"/>
    <mergeCell ref="D113:D114"/>
    <mergeCell ref="D119:D120"/>
    <mergeCell ref="D147:D148"/>
    <mergeCell ref="D149:D150"/>
    <mergeCell ref="E113:E114"/>
    <mergeCell ref="E119:E120"/>
    <mergeCell ref="D125:D126"/>
    <mergeCell ref="D132:D141"/>
    <mergeCell ref="D143:D144"/>
    <mergeCell ref="D145:D146"/>
    <mergeCell ref="D153:D154"/>
    <mergeCell ref="D155:D156"/>
    <mergeCell ref="D47:D48"/>
    <mergeCell ref="D55:D56"/>
    <mergeCell ref="D74:D75"/>
    <mergeCell ref="C259:D259"/>
    <mergeCell ref="C260:D260"/>
    <mergeCell ref="B6:D6"/>
    <mergeCell ref="A2:E2"/>
    <mergeCell ref="E147:E148"/>
    <mergeCell ref="E149:E150"/>
    <mergeCell ref="E176:E177"/>
    <mergeCell ref="E178:E179"/>
    <mergeCell ref="E180:E181"/>
    <mergeCell ref="E227:E229"/>
    <mergeCell ref="D219:D220"/>
    <mergeCell ref="D227:D229"/>
    <mergeCell ref="D217:D218"/>
    <mergeCell ref="E217:E218"/>
    <mergeCell ref="E219:E220"/>
    <mergeCell ref="D176:D177"/>
    <mergeCell ref="D76:D77"/>
    <mergeCell ref="D78:D79"/>
    <mergeCell ref="D37:D38"/>
    <mergeCell ref="D39:D40"/>
    <mergeCell ref="D41:D42"/>
    <mergeCell ref="D43:D44"/>
    <mergeCell ref="D45:D46"/>
    <mergeCell ref="D90:D91"/>
  </mergeCells>
  <pageMargins left="1" right="1" top="1" bottom="1" header="0.5" footer="0.5"/>
  <pageSetup paperSize="9" fitToHeight="0" orientation="landscape"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LOT 4 - BPU</vt:lpstr>
      <vt:lpstr>DQE</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CARRIER Marie SA CE MINDEF</dc:creator>
  <cp:lastModifiedBy>ROCCA Linda SA CN MINDEF</cp:lastModifiedBy>
  <dcterms:created xsi:type="dcterms:W3CDTF">2026-03-20T10:02:49Z</dcterms:created>
  <dcterms:modified xsi:type="dcterms:W3CDTF">2026-08-13T11:12:22Z</dcterms:modified>
</cp:coreProperties>
</file>